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УЗИ _ССС" sheetId="1" r:id="rId1"/>
  </sheets>
  <externalReferences>
    <externalReference r:id="rId2"/>
    <externalReference r:id="rId3"/>
    <externalReference r:id="rId4"/>
  </externalReferences>
  <definedNames>
    <definedName name="Database">#REF!</definedName>
    <definedName name="Kbcn">#REF!</definedName>
    <definedName name="res2_range">#REF!</definedName>
    <definedName name="XLRPARAMS_ISP_FIO" hidden="1">[3]XLR_NoRangeSheet!$B$6</definedName>
    <definedName name="XLRPARAMS_MP_NAME" hidden="1">[3]XLR_NoRangeSheet!$D$6</definedName>
    <definedName name="XLRPARAMS_STR_PERIOD" hidden="1">[3]XLR_NoRangeSheet!$C$6</definedName>
    <definedName name="_xlnm.Database" localSheetId="0">#REF!</definedName>
    <definedName name="_xlnm.Database">#REF!</definedName>
    <definedName name="_xlnm.Print_Area" localSheetId="0">'УЗИ _ССС'!$A$1:$AB$112</definedName>
    <definedName name="рроо">#REF!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D108" i="1" l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106" i="1" s="1"/>
  <c r="D69" i="1"/>
  <c r="D67" i="1"/>
  <c r="D66" i="1"/>
  <c r="A66" i="1"/>
  <c r="A67" i="1" s="1"/>
  <c r="D65" i="1"/>
  <c r="A65" i="1"/>
  <c r="D64" i="1"/>
  <c r="A64" i="1"/>
  <c r="D63" i="1"/>
  <c r="D68" i="1" s="1"/>
  <c r="D62" i="1"/>
  <c r="D61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D34" i="1"/>
  <c r="A34" i="1"/>
  <c r="D32" i="1"/>
  <c r="D31" i="1"/>
  <c r="D30" i="1"/>
  <c r="D33" i="1" s="1"/>
  <c r="D28" i="1"/>
  <c r="D27" i="1"/>
  <c r="D26" i="1"/>
  <c r="D25" i="1"/>
  <c r="A25" i="1"/>
  <c r="A26" i="1" s="1"/>
  <c r="A27" i="1" s="1"/>
  <c r="A28" i="1" s="1"/>
  <c r="D24" i="1"/>
  <c r="A24" i="1"/>
  <c r="D23" i="1"/>
  <c r="D21" i="1"/>
  <c r="D20" i="1"/>
  <c r="D19" i="1"/>
  <c r="D18" i="1"/>
  <c r="D17" i="1"/>
  <c r="D22" i="1" s="1"/>
  <c r="D29" i="1" l="1"/>
  <c r="D59" i="1"/>
  <c r="D60" i="1" s="1"/>
  <c r="D107" i="1" s="1"/>
  <c r="D109" i="1" s="1"/>
</calcChain>
</file>

<file path=xl/sharedStrings.xml><?xml version="1.0" encoding="utf-8"?>
<sst xmlns="http://schemas.openxmlformats.org/spreadsheetml/2006/main" count="196" uniqueCount="196">
  <si>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УЗИ за период  январь- февраль 2023</t>
  </si>
  <si>
    <t>№ п/п</t>
  </si>
  <si>
    <t>Наименование медицинских организаций</t>
  </si>
  <si>
    <t>Код МО*</t>
  </si>
  <si>
    <t>Протокол № 16 от 08.09.2020</t>
  </si>
  <si>
    <t>дата и № протокола о распределении объемов</t>
  </si>
  <si>
    <t xml:space="preserve">Протокол № 2 от 06.02.2023 </t>
  </si>
  <si>
    <t>Распределенные объемы медицинской помощи за период январь-февраль  2023 (гр1/12*2)</t>
  </si>
  <si>
    <t>Фактически оказанные объемы медицинской помощи  (всего, с учетом отклоненных по коду 62)  за период январь-февраль   2023</t>
  </si>
  <si>
    <t>в том числе отклонено по коду 62 за период   январь-сентябрь</t>
  </si>
  <si>
    <t>Уровень исполнения за период, (распределенных за январь- февраль  ) в %</t>
  </si>
  <si>
    <t xml:space="preserve">отклонение </t>
  </si>
  <si>
    <t>Среднемесячный объем оказанной медицинской помощи за период  январь-февраль                        (факт /2мес)</t>
  </si>
  <si>
    <t>Остаток распределенных объемов оказанной медицинской помощи за период  январь-июль 2020 г.                                                                                                                                                     (план 9 мес "-" факт 7 мес)</t>
  </si>
  <si>
    <t xml:space="preserve">Остаток распределенных объемов медицинской помощи до конца  2023г.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</si>
  <si>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</si>
  <si>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</si>
  <si>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</si>
  <si>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</si>
  <si>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Всего</t>
  </si>
  <si>
    <t>"+" превышение над плановыми показателями</t>
  </si>
  <si>
    <t xml:space="preserve"> "-" - невыполнение плановых объемов</t>
  </si>
  <si>
    <t>2023год, всего</t>
  </si>
  <si>
    <t>3 квартал</t>
  </si>
  <si>
    <t>4 квартал</t>
  </si>
  <si>
    <t>снижение объемов
 "-"</t>
  </si>
  <si>
    <t>увеличение объемов
 "+"</t>
  </si>
  <si>
    <t>1 кв</t>
  </si>
  <si>
    <t>2кв</t>
  </si>
  <si>
    <t>3 кв</t>
  </si>
  <si>
    <t>4 кв</t>
  </si>
  <si>
    <t>А</t>
  </si>
  <si>
    <t>АА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</si>
  <si>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</si>
  <si>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</si>
  <si>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</si>
  <si>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</si>
  <si>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</si>
  <si>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</si>
  <si>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</si>
  <si>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</si>
  <si>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</si>
  <si>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</si>
  <si>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</si>
  <si>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</si>
  <si>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</si>
  <si>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</si>
  <si>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</si>
  <si>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</si>
  <si>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</si>
  <si>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</si>
  <si>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</si>
  <si>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</si>
  <si>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</si>
  <si>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</si>
  <si>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</si>
  <si>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</si>
  <si>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</si>
  <si>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</si>
  <si>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</si>
  <si>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</si>
  <si>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</si>
  <si>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</si>
  <si>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</si>
  <si>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</si>
  <si>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</si>
  <si>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</si>
  <si>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</si>
  <si>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№63 от 09.02.2023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</si>
  <si>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</si>
  <si>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</si>
  <si>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</si>
  <si>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</si>
  <si>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</si>
  <si>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</si>
  <si>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</si>
  <si>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</si>
  <si>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</si>
  <si>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</si>
  <si>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</si>
  <si>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</si>
  <si>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</si>
  <si>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</si>
  <si>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</si>
  <si>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</si>
  <si>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</si>
  <si>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</si>
  <si>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№3 от 10.01.2023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</si>
  <si>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</si>
  <si>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</si>
  <si>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</si>
  <si>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</si>
  <si>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</si>
  <si>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</si>
  <si>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</si>
  <si>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</si>
  <si>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</si>
  <si>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</si>
  <si>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</si>
  <si>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</si>
  <si>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</si>
  <si>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</si>
  <si>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</si>
  <si>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</si>
  <si>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</si>
  <si>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</si>
  <si>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</si>
  <si>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</si>
  <si>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</si>
  <si>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</si>
  <si>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</si>
  <si>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</si>
  <si>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</si>
  <si>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</si>
  <si>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</si>
  <si>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</si>
  <si>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</si>
  <si>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</si>
  <si>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</si>
  <si>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</si>
  <si>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</si>
  <si>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</si>
  <si>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</si>
  <si>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</si>
  <si>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</si>
  <si>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</si>
  <si>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</si>
  <si>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 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</si>
  <si>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</si>
  <si>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</si>
  <si>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</si>
  <si>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</si>
  <si>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</si>
  <si>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</si>
  <si>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>№2-ОМС от 27.01.2023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</si>
  <si>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</si>
  <si>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</si>
  <si>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</si>
  <si>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</si>
  <si>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</si>
  <si>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</si>
  <si>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</si>
  <si>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</si>
  <si>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</si>
  <si>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</si>
  <si>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</si>
  <si>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</si>
  <si>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</si>
  <si>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</si>
  <si>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</si>
  <si>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</si>
  <si>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</si>
  <si>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</si>
  <si>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</si>
  <si>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</si>
  <si>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</si>
  <si>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150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</si>
  <si>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</si>
  <si>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</si>
  <si>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</si>
  <si>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</si>
  <si>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</si>
  <si>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</si>
  <si>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</si>
  <si>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170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</si>
  <si>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</si>
  <si>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</si>
  <si>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</si>
  <si>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</si>
  <si>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</si>
  <si>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</si>
  <si>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</si>
  <si>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</si>
  <si>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"КЛИНИКА СТАНДАРТ ПЕНЗА"</t>
  </si>
  <si>
    <t>178</t>
  </si>
  <si>
    <t>ООО "КДФ-Пенза"</t>
  </si>
  <si>
    <t>179</t>
  </si>
  <si>
    <t>ООО "ПЭТ-Технолоджи"</t>
  </si>
  <si>
    <t>183</t>
  </si>
  <si>
    <t>ООО "ЛДЦ "Губернский доктор"</t>
  </si>
  <si>
    <t>184</t>
  </si>
  <si>
    <t>ООО "Центр зрения"</t>
  </si>
  <si>
    <t>187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</si>
  <si>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</si>
  <si>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</si>
  <si>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</si>
  <si>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</si>
  <si>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</si>
  <si>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</si>
  <si>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</si>
  <si>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</si>
  <si>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</si>
  <si>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</si>
  <si>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</si>
  <si>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</si>
  <si>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1.2.2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</si>
</sst>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_ ;\-#,##0\ "/>
    <numFmt numFmtId="168" formatCode="_-* #,##0.00_р_._-;\-* #,##0.00_р_._-;_-* &quot;-&quot;?_р_._-;_-@_-"/>
    <numFmt numFmtId="169" formatCode="_-* #,##0.00000_р_._-;\-* #,##0.00000_р_._-;_-* &quot;-&quot;_р_._-;_-@_-"/>
    <numFmt numFmtId="170" formatCode="_-* #,##0.0000_р_._-;\-* #,##0.0000_р_._-;_-* &quot;-&quot;_р_._-;_-@_-"/>
    <numFmt numFmtId="171" formatCode="[$-419]General"/>
    <numFmt numFmtId="172" formatCode="#,##0.00&quot; &quot;[$руб.-419];[Red]&quot;-&quot;#,##0.00&quot; &quot;[$руб.-419]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</numFmts>
  <fonts count="49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30"/>
      <name val="Times New Roman"/>
      <family val="1"/>
      <charset val="204"/>
    </font>
    <font>
      <sz val="2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5">
    <xf numFmtId="0" fontId="0" fillId="0" borderId="0"/>
    <xf numFmtId="165" fontId="2" fillId="0" borderId="0" applyFont="0" applyFill="0" applyBorder="0" applyAlignment="0" applyProtection="0"/>
    <xf numFmtId="0" fontId="11" fillId="0" borderId="0"/>
    <xf numFmtId="0" fontId="15" fillId="0" borderId="0"/>
    <xf numFmtId="0" fontId="17" fillId="0" borderId="0"/>
    <xf numFmtId="0" fontId="19" fillId="0" borderId="0" applyFill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171" fontId="20" fillId="0" borderId="0" applyBorder="0" applyProtection="0"/>
    <xf numFmtId="0" fontId="20" fillId="0" borderId="0"/>
    <xf numFmtId="0" fontId="22" fillId="0" borderId="0" applyNumberFormat="0" applyBorder="0" applyProtection="0">
      <alignment horizontal="center"/>
    </xf>
    <xf numFmtId="0" fontId="22" fillId="0" borderId="0" applyNumberFormat="0" applyBorder="0" applyProtection="0">
      <alignment horizontal="center" textRotation="90"/>
    </xf>
    <xf numFmtId="0" fontId="23" fillId="0" borderId="0"/>
    <xf numFmtId="0" fontId="24" fillId="0" borderId="0" applyNumberFormat="0" applyBorder="0" applyProtection="0"/>
    <xf numFmtId="172" fontId="24" fillId="0" borderId="0" applyBorder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3" borderId="0" applyNumberFormat="0" applyBorder="0" applyAlignment="0" applyProtection="0"/>
    <xf numFmtId="0" fontId="25" fillId="11" borderId="11" applyNumberFormat="0" applyAlignment="0" applyProtection="0"/>
    <xf numFmtId="0" fontId="26" fillId="24" borderId="12" applyNumberFormat="0" applyAlignment="0" applyProtection="0"/>
    <xf numFmtId="0" fontId="27" fillId="24" borderId="11" applyNumberFormat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1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16" applyNumberFormat="0" applyFill="0" applyAlignment="0" applyProtection="0"/>
    <xf numFmtId="0" fontId="33" fillId="25" borderId="17" applyNumberFormat="0" applyAlignment="0" applyProtection="0"/>
    <xf numFmtId="0" fontId="34" fillId="0" borderId="0" applyNumberFormat="0" applyFill="0" applyBorder="0" applyAlignment="0" applyProtection="0"/>
    <xf numFmtId="0" fontId="35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1" fillId="0" borderId="0"/>
    <xf numFmtId="0" fontId="11" fillId="0" borderId="0"/>
    <xf numFmtId="0" fontId="17" fillId="0" borderId="0"/>
    <xf numFmtId="0" fontId="2" fillId="0" borderId="0"/>
    <xf numFmtId="0" fontId="37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7" fillId="0" borderId="0"/>
    <xf numFmtId="0" fontId="38" fillId="0" borderId="0"/>
    <xf numFmtId="0" fontId="17" fillId="0" borderId="0"/>
    <xf numFmtId="0" fontId="17" fillId="0" borderId="0"/>
    <xf numFmtId="0" fontId="15" fillId="0" borderId="0"/>
    <xf numFmtId="0" fontId="39" fillId="0" borderId="0"/>
    <xf numFmtId="0" fontId="15" fillId="0" borderId="0"/>
    <xf numFmtId="0" fontId="40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41" fillId="7" borderId="0" applyNumberFormat="0" applyBorder="0" applyAlignment="0" applyProtection="0"/>
    <xf numFmtId="0" fontId="42" fillId="0" borderId="0" applyNumberFormat="0" applyFill="0" applyBorder="0" applyAlignment="0" applyProtection="0"/>
    <xf numFmtId="0" fontId="11" fillId="27" borderId="18" applyNumberFormat="0" applyFon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19" applyNumberFormat="0" applyFill="0" applyAlignment="0" applyProtection="0"/>
    <xf numFmtId="0" fontId="45" fillId="0" borderId="0"/>
    <xf numFmtId="0" fontId="46" fillId="0" borderId="0" applyNumberFormat="0" applyFill="0" applyBorder="0" applyAlignment="0" applyProtection="0"/>
    <xf numFmtId="17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6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6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48" fillId="8" borderId="0" applyNumberFormat="0" applyBorder="0" applyAlignment="0" applyProtection="0"/>
  </cellStyleXfs>
  <cellXfs count="78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/>
    <xf numFmtId="0" fontId="4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3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8" fillId="0" borderId="7" xfId="2" applyFont="1" applyFill="1" applyBorder="1" applyAlignment="1">
      <alignment horizontal="center"/>
    </xf>
    <xf numFmtId="0" fontId="8" fillId="2" borderId="7" xfId="0" applyFont="1" applyFill="1" applyBorder="1" applyAlignment="1">
      <alignment vertical="center" wrapText="1"/>
    </xf>
    <xf numFmtId="49" fontId="7" fillId="0" borderId="7" xfId="0" applyNumberFormat="1" applyFont="1" applyFill="1" applyBorder="1" applyAlignment="1">
      <alignment horizontal="center" vertical="center"/>
    </xf>
    <xf numFmtId="164" fontId="10" fillId="0" borderId="7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right" vertical="center" wrapText="1"/>
    </xf>
    <xf numFmtId="165" fontId="10" fillId="0" borderId="7" xfId="1" applyFont="1" applyFill="1" applyBorder="1" applyAlignment="1">
      <alignment horizontal="right" vertical="center" wrapText="1"/>
    </xf>
    <xf numFmtId="166" fontId="10" fillId="0" borderId="7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left" vertical="center" wrapText="1"/>
    </xf>
    <xf numFmtId="0" fontId="12" fillId="3" borderId="7" xfId="0" applyFont="1" applyFill="1" applyBorder="1"/>
    <xf numFmtId="0" fontId="13" fillId="3" borderId="7" xfId="0" applyFont="1" applyFill="1" applyBorder="1" applyAlignment="1">
      <alignment horizontal="left" wrapText="1"/>
    </xf>
    <xf numFmtId="0" fontId="9" fillId="3" borderId="7" xfId="0" applyFont="1" applyFill="1" applyBorder="1" applyAlignment="1">
      <alignment vertical="center" wrapText="1"/>
    </xf>
    <xf numFmtId="164" fontId="14" fillId="4" borderId="7" xfId="0" applyNumberFormat="1" applyFont="1" applyFill="1" applyBorder="1" applyAlignment="1">
      <alignment vertical="center" wrapText="1"/>
    </xf>
    <xf numFmtId="164" fontId="14" fillId="4" borderId="7" xfId="0" applyNumberFormat="1" applyFont="1" applyFill="1" applyBorder="1" applyAlignment="1">
      <alignment horizontal="right" vertical="center" wrapText="1"/>
    </xf>
    <xf numFmtId="165" fontId="10" fillId="3" borderId="7" xfId="1" applyFont="1" applyFill="1" applyBorder="1" applyAlignment="1">
      <alignment horizontal="right" vertical="center" wrapText="1"/>
    </xf>
    <xf numFmtId="166" fontId="14" fillId="4" borderId="7" xfId="0" applyNumberFormat="1" applyFont="1" applyFill="1" applyBorder="1" applyAlignment="1">
      <alignment vertical="center" wrapText="1"/>
    </xf>
    <xf numFmtId="0" fontId="12" fillId="4" borderId="7" xfId="0" applyFont="1" applyFill="1" applyBorder="1"/>
    <xf numFmtId="0" fontId="13" fillId="4" borderId="7" xfId="0" applyFont="1" applyFill="1" applyBorder="1" applyAlignment="1">
      <alignment horizontal="left" wrapText="1"/>
    </xf>
    <xf numFmtId="49" fontId="7" fillId="3" borderId="7" xfId="0" applyNumberFormat="1" applyFont="1" applyFill="1" applyBorder="1" applyAlignment="1">
      <alignment horizontal="center" vertical="center"/>
    </xf>
    <xf numFmtId="164" fontId="14" fillId="3" borderId="7" xfId="0" applyNumberFormat="1" applyFont="1" applyFill="1" applyBorder="1" applyAlignment="1">
      <alignment vertical="center" wrapText="1"/>
    </xf>
    <xf numFmtId="164" fontId="14" fillId="3" borderId="7" xfId="0" applyNumberFormat="1" applyFont="1" applyFill="1" applyBorder="1" applyAlignment="1">
      <alignment horizontal="right" vertical="center" wrapText="1"/>
    </xf>
    <xf numFmtId="166" fontId="14" fillId="3" borderId="7" xfId="0" applyNumberFormat="1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0" fontId="7" fillId="3" borderId="7" xfId="0" applyFont="1" applyFill="1" applyBorder="1"/>
    <xf numFmtId="164" fontId="10" fillId="5" borderId="7" xfId="0" applyNumberFormat="1" applyFont="1" applyFill="1" applyBorder="1" applyAlignment="1">
      <alignment horizontal="center" vertical="center" wrapText="1"/>
    </xf>
    <xf numFmtId="164" fontId="10" fillId="5" borderId="7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9" fillId="3" borderId="7" xfId="2" applyFont="1" applyFill="1" applyBorder="1" applyAlignment="1">
      <alignment vertical="center" wrapText="1"/>
    </xf>
    <xf numFmtId="0" fontId="9" fillId="0" borderId="7" xfId="2" applyFont="1" applyFill="1" applyBorder="1" applyAlignment="1">
      <alignment vertical="center" wrapText="1"/>
    </xf>
    <xf numFmtId="167" fontId="14" fillId="3" borderId="7" xfId="0" applyNumberFormat="1" applyFont="1" applyFill="1" applyBorder="1" applyAlignment="1">
      <alignment horizontal="right" vertical="center" wrapText="1"/>
    </xf>
    <xf numFmtId="0" fontId="7" fillId="0" borderId="7" xfId="0" applyFont="1" applyFill="1" applyBorder="1"/>
    <xf numFmtId="0" fontId="3" fillId="0" borderId="7" xfId="0" applyFont="1" applyFill="1" applyBorder="1"/>
    <xf numFmtId="0" fontId="16" fillId="0" borderId="7" xfId="3" applyFont="1" applyFill="1" applyBorder="1" applyAlignment="1">
      <alignment vertical="center" wrapText="1"/>
    </xf>
    <xf numFmtId="164" fontId="10" fillId="0" borderId="7" xfId="0" applyNumberFormat="1" applyFont="1" applyFill="1" applyBorder="1" applyAlignment="1">
      <alignment horizontal="left" vertical="top" wrapText="1"/>
    </xf>
    <xf numFmtId="168" fontId="10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3" fillId="0" borderId="7" xfId="4" applyFont="1" applyFill="1" applyBorder="1"/>
    <xf numFmtId="0" fontId="16" fillId="2" borderId="7" xfId="0" applyFont="1" applyFill="1" applyBorder="1" applyAlignment="1">
      <alignment vertical="center" wrapText="1"/>
    </xf>
    <xf numFmtId="0" fontId="18" fillId="4" borderId="7" xfId="4" applyFont="1" applyFill="1" applyBorder="1"/>
    <xf numFmtId="164" fontId="14" fillId="3" borderId="7" xfId="0" applyNumberFormat="1" applyFont="1" applyFill="1" applyBorder="1"/>
    <xf numFmtId="166" fontId="14" fillId="3" borderId="7" xfId="0" applyNumberFormat="1" applyFont="1" applyFill="1" applyBorder="1"/>
    <xf numFmtId="0" fontId="16" fillId="0" borderId="0" xfId="0" applyFont="1" applyFill="1"/>
    <xf numFmtId="164" fontId="3" fillId="0" borderId="0" xfId="0" applyNumberFormat="1" applyFont="1" applyFill="1"/>
    <xf numFmtId="0" fontId="10" fillId="0" borderId="0" xfId="0" applyFont="1" applyFill="1"/>
    <xf numFmtId="164" fontId="10" fillId="0" borderId="0" xfId="0" applyNumberFormat="1" applyFont="1" applyFill="1"/>
    <xf numFmtId="169" fontId="10" fillId="0" borderId="0" xfId="0" applyNumberFormat="1" applyFont="1" applyFill="1"/>
    <xf numFmtId="170" fontId="10" fillId="0" borderId="0" xfId="0" applyNumberFormat="1" applyFont="1" applyFill="1"/>
  </cellXfs>
  <cellStyles count="125">
    <cellStyle name="_КСГ 210010 - ЛИ" xfId="5"/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Excel Built-in Normal 2" xfId="25"/>
    <cellStyle name="Heading" xfId="26"/>
    <cellStyle name="Heading1" xfId="27"/>
    <cellStyle name="Normal_Sheet1" xfId="28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40"/>
    <cellStyle name="Гиперссылка 3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10" xfId="50"/>
    <cellStyle name="Обычный 10 2" xfId="51"/>
    <cellStyle name="Обычный 10 3" xfId="52"/>
    <cellStyle name="Обычный 11" xfId="53"/>
    <cellStyle name="Обычный 12" xfId="54"/>
    <cellStyle name="Обычный 13" xfId="55"/>
    <cellStyle name="Обычный 14" xfId="56"/>
    <cellStyle name="Обычный 15" xfId="57"/>
    <cellStyle name="Обычный 15 2" xfId="58"/>
    <cellStyle name="Обычный 16" xfId="59"/>
    <cellStyle name="Обычный 17" xfId="60"/>
    <cellStyle name="Обычный 18" xfId="61"/>
    <cellStyle name="Обычный 19" xfId="62"/>
    <cellStyle name="Обычный 2" xfId="63"/>
    <cellStyle name="Обычный 2 2" xfId="64"/>
    <cellStyle name="Обычный 2 2 2" xfId="65"/>
    <cellStyle name="Обычный 2 3" xfId="66"/>
    <cellStyle name="Обычный 2 4" xfId="67"/>
    <cellStyle name="Обычный 2 5" xfId="68"/>
    <cellStyle name="Обычный 2_Мет.констр.2009-мои расчеты" xfId="69"/>
    <cellStyle name="Обычный 20" xfId="70"/>
    <cellStyle name="Обычный 22" xfId="71"/>
    <cellStyle name="Обычный 23" xfId="72"/>
    <cellStyle name="Обычный 24" xfId="73"/>
    <cellStyle name="Обычный 25" xfId="74"/>
    <cellStyle name="Обычный 26" xfId="75"/>
    <cellStyle name="Обычный 27" xfId="76"/>
    <cellStyle name="Обычный 28" xfId="77"/>
    <cellStyle name="Обычный 3" xfId="78"/>
    <cellStyle name="Обычный 3 2" xfId="79"/>
    <cellStyle name="Обычный 3 2 2" xfId="80"/>
    <cellStyle name="Обычный 4" xfId="81"/>
    <cellStyle name="Обычный 4 2" xfId="82"/>
    <cellStyle name="Обычный 4_Отдел_цен_-_центр_здоровья_-_отдельные_услуги_2011(1)" xfId="83"/>
    <cellStyle name="Обычный 5" xfId="84"/>
    <cellStyle name="Обычный 5 2" xfId="85"/>
    <cellStyle name="Обычный 5 3" xfId="4"/>
    <cellStyle name="Обычный 6" xfId="86"/>
    <cellStyle name="Обычный 6 2" xfId="87"/>
    <cellStyle name="Обычный 6_Акимов Нов.КСГ ТРАВМА с соц.протезом" xfId="88"/>
    <cellStyle name="Обычный 7" xfId="89"/>
    <cellStyle name="Обычный 8" xfId="90"/>
    <cellStyle name="Обычный 9" xfId="91"/>
    <cellStyle name="Обычный 9 2" xfId="92"/>
    <cellStyle name="Обычный 9 2 2" xfId="93"/>
    <cellStyle name="Обычный 9 3" xfId="94"/>
    <cellStyle name="Обычный_Список  ЛПУ" xfId="3"/>
    <cellStyle name="Обычный_форма4(нов.)" xfId="2"/>
    <cellStyle name="Плохой 2" xfId="95"/>
    <cellStyle name="Пояснение 2" xfId="96"/>
    <cellStyle name="Примечание 2" xfId="97"/>
    <cellStyle name="Процентный 2" xfId="98"/>
    <cellStyle name="Процентный 2 2" xfId="99"/>
    <cellStyle name="Процентный 3" xfId="100"/>
    <cellStyle name="Связанная ячейка 2" xfId="101"/>
    <cellStyle name="Стиль 1" xfId="102"/>
    <cellStyle name="Текст предупреждения 2" xfId="103"/>
    <cellStyle name="Тысячи [0]_Лист17" xfId="104"/>
    <cellStyle name="Тысячи_Лист17" xfId="105"/>
    <cellStyle name="Финансовый" xfId="1" builtinId="3"/>
    <cellStyle name="Финансовый 10" xfId="106"/>
    <cellStyle name="Финансовый 2" xfId="107"/>
    <cellStyle name="Финансовый 2 2" xfId="108"/>
    <cellStyle name="Финансовый 2 3" xfId="109"/>
    <cellStyle name="Финансовый 21" xfId="110"/>
    <cellStyle name="Финансовый 3" xfId="111"/>
    <cellStyle name="Финансовый 3 2" xfId="112"/>
    <cellStyle name="Финансовый 4" xfId="113"/>
    <cellStyle name="Финансовый 4 2" xfId="114"/>
    <cellStyle name="Финансовый 5" xfId="115"/>
    <cellStyle name="Финансовый 5 2" xfId="116"/>
    <cellStyle name="Финансовый 5 3" xfId="117"/>
    <cellStyle name="Финансовый 6" xfId="118"/>
    <cellStyle name="Финансовый 6 2" xfId="119"/>
    <cellStyle name="Финансовый 6 3" xfId="120"/>
    <cellStyle name="Финансовый 7" xfId="121"/>
    <cellStyle name="Финансовый 8" xfId="122"/>
    <cellStyle name="Финансовый 9" xfId="123"/>
    <cellStyle name="Хороший 2" xfId="124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5;&#1100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3%20&#1050;&#1086;&#1084;&#1080;&#1089;&#1089;&#1080;&#1103;%20&#1087;&#1086;%20&#1088;&#1072;&#1079;&#1088;&#1072;&#1073;&#1086;&#1090;&#1082;&#1077;%20&#1058;&#1055;&#1054;&#1052;&#1057;%20&#1085;&#1072;%202023%20&#1075;&#1086;&#1076;/&#1055;&#1056;&#1054;&#1058;&#1054;&#1050;&#1054;&#1051;%20&#8470;3_V&#1084;&#1086;%202023/&#1088;&#1072;&#1073;&#1086;&#1095;&#1080;&#1077;%20&#1084;&#1072;&#1090;&#1077;&#1088;&#1080;&#1072;&#1083;&#1099;/&#1072;&#1085;&#1072;&#1083;&#1080;&#1079;%20&#1091;&#1079;&#1080;%20&#1101;&#1085;&#1076;&#1086;&#1089;&#1082;%20&#1082;&#1086;&#1074;&#1080;&#1076;%20&#1082;&#1090;%20&#1084;&#1088;&#109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_июнь"/>
      <sheetName val="62"/>
      <sheetName val="июнь"/>
      <sheetName val="ПРОФ_ВСЕГО"/>
      <sheetName val="ПРОФ_разовые"/>
      <sheetName val="ПРОФ_иные"/>
      <sheetName val="ПОС.для дисп набл"/>
      <sheetName val="ФАП_план 6 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АПП"/>
      <sheetName val="РЕИСТР_ЭЛ_АКТИВ"/>
      <sheetName val="НМП"/>
      <sheetName val="Заболевания_ост_до_конц_года"/>
      <sheetName val="Заболевания"/>
      <sheetName val="КТ_ост_план 7 мес "/>
      <sheetName val="КТ_оргонов_систем"/>
      <sheetName val="КТ_ост_план 6 мес"/>
      <sheetName val="КТ_оргонов_систем_направления"/>
      <sheetName val="КТ_оргонов_систем_6 мес"/>
      <sheetName val="МРТ_план 6 мес"/>
      <sheetName val="МРТ_ост_до_конц_года"/>
      <sheetName val="МРТ_ост_по направл"/>
      <sheetName val="МРТ"/>
      <sheetName val="УЗИ _ССС"/>
      <sheetName val="УЗИ _ССС_план 6 мес"/>
      <sheetName val="Эндоскопия"/>
      <sheetName val="Эндоскопия_план 6 мес"/>
      <sheetName val="Эндоскопия_ост_до_конца_кода"/>
      <sheetName val="Гистология"/>
      <sheetName val="COVID-19_ост_до конца года "/>
      <sheetName val="COVID-19"/>
      <sheetName val="COVID-19 план 6 мес"/>
      <sheetName val="Молекулярно_генетическое иссл."/>
      <sheetName val="КС_ост_до конца года"/>
      <sheetName val="КС_план 6 мес "/>
      <sheetName val="КС"/>
      <sheetName val="ДС _план 6 мес"/>
      <sheetName val="ДС_ост до конца года"/>
      <sheetName val="ДС_ЭКО план 6 мес"/>
      <sheetName val="ДС"/>
      <sheetName val="ДС реабилитация"/>
      <sheetName val="СМП"/>
      <sheetName val="ФАКТапр"/>
      <sheetName val="ФАКТ"/>
      <sheetName val="КТ_органов_систем_ост_до конца "/>
    </sheetNames>
    <sheetDataSet>
      <sheetData sheetId="0" refreshError="1"/>
      <sheetData sheetId="1" refreshError="1"/>
      <sheetData sheetId="2" refreshError="1">
        <row r="12">
          <cell r="BG12">
            <v>999</v>
          </cell>
          <cell r="BI12">
            <v>9644</v>
          </cell>
        </row>
        <row r="13">
          <cell r="BI13">
            <v>368</v>
          </cell>
        </row>
        <row r="14">
          <cell r="BI14">
            <v>0</v>
          </cell>
        </row>
        <row r="15">
          <cell r="BI15">
            <v>0</v>
          </cell>
        </row>
        <row r="16">
          <cell r="BI16">
            <v>0</v>
          </cell>
        </row>
        <row r="19">
          <cell r="BI19">
            <v>6121</v>
          </cell>
        </row>
        <row r="20">
          <cell r="BI20">
            <v>0</v>
          </cell>
        </row>
        <row r="21">
          <cell r="BI21">
            <v>0</v>
          </cell>
        </row>
        <row r="22">
          <cell r="BI22">
            <v>0</v>
          </cell>
        </row>
        <row r="23">
          <cell r="BI23">
            <v>14908</v>
          </cell>
        </row>
        <row r="24">
          <cell r="BI24">
            <v>12712</v>
          </cell>
        </row>
        <row r="26">
          <cell r="BI26">
            <v>0</v>
          </cell>
        </row>
        <row r="27">
          <cell r="BI27">
            <v>3762</v>
          </cell>
        </row>
        <row r="28">
          <cell r="BI28">
            <v>3872</v>
          </cell>
        </row>
        <row r="30">
          <cell r="BI30">
            <v>3067</v>
          </cell>
        </row>
        <row r="31">
          <cell r="BI31">
            <v>1341</v>
          </cell>
        </row>
        <row r="32">
          <cell r="BI32">
            <v>0</v>
          </cell>
        </row>
        <row r="33">
          <cell r="BI33">
            <v>310</v>
          </cell>
        </row>
        <row r="34">
          <cell r="BI34">
            <v>0</v>
          </cell>
        </row>
        <row r="35">
          <cell r="BI35">
            <v>473</v>
          </cell>
        </row>
        <row r="36">
          <cell r="BI36">
            <v>1406</v>
          </cell>
        </row>
        <row r="37">
          <cell r="BI37">
            <v>1220</v>
          </cell>
        </row>
        <row r="38">
          <cell r="BI38">
            <v>2178</v>
          </cell>
        </row>
        <row r="39">
          <cell r="BI39">
            <v>33</v>
          </cell>
        </row>
        <row r="40">
          <cell r="BI40">
            <v>0</v>
          </cell>
        </row>
        <row r="41">
          <cell r="BI41">
            <v>3206</v>
          </cell>
        </row>
        <row r="42">
          <cell r="BI42">
            <v>1195</v>
          </cell>
        </row>
        <row r="43">
          <cell r="BI43">
            <v>25434</v>
          </cell>
        </row>
        <row r="44">
          <cell r="BI44">
            <v>0</v>
          </cell>
        </row>
        <row r="45">
          <cell r="BI45">
            <v>713</v>
          </cell>
        </row>
        <row r="46">
          <cell r="BI46">
            <v>4158</v>
          </cell>
        </row>
        <row r="47">
          <cell r="BI47">
            <v>274</v>
          </cell>
        </row>
        <row r="48">
          <cell r="BI48">
            <v>0</v>
          </cell>
        </row>
        <row r="49">
          <cell r="BI49">
            <v>0</v>
          </cell>
        </row>
        <row r="50">
          <cell r="BI50">
            <v>0</v>
          </cell>
        </row>
        <row r="51">
          <cell r="BI51">
            <v>0</v>
          </cell>
        </row>
        <row r="52">
          <cell r="BI52">
            <v>0</v>
          </cell>
        </row>
        <row r="56">
          <cell r="BI56">
            <v>0</v>
          </cell>
        </row>
        <row r="60">
          <cell r="BI60">
            <v>6077</v>
          </cell>
        </row>
        <row r="61">
          <cell r="BI61">
            <v>0</v>
          </cell>
        </row>
        <row r="62">
          <cell r="BI62">
            <v>269</v>
          </cell>
        </row>
        <row r="63">
          <cell r="BI63">
            <v>23889</v>
          </cell>
        </row>
        <row r="64">
          <cell r="BI64">
            <v>14448</v>
          </cell>
        </row>
        <row r="65">
          <cell r="BI65">
            <v>1436</v>
          </cell>
        </row>
        <row r="68">
          <cell r="BI68">
            <v>532</v>
          </cell>
        </row>
        <row r="69">
          <cell r="BI69">
            <v>233</v>
          </cell>
        </row>
        <row r="70">
          <cell r="BI70">
            <v>0</v>
          </cell>
        </row>
        <row r="71">
          <cell r="BI71">
            <v>0</v>
          </cell>
        </row>
        <row r="72">
          <cell r="BI72">
            <v>89</v>
          </cell>
        </row>
        <row r="73">
          <cell r="BI73">
            <v>0</v>
          </cell>
        </row>
        <row r="74">
          <cell r="BI74">
            <v>89</v>
          </cell>
        </row>
        <row r="75">
          <cell r="BI75">
            <v>0</v>
          </cell>
        </row>
        <row r="76">
          <cell r="BI76">
            <v>0</v>
          </cell>
        </row>
        <row r="78">
          <cell r="BI78">
            <v>0</v>
          </cell>
        </row>
        <row r="79">
          <cell r="BI79">
            <v>0</v>
          </cell>
        </row>
        <row r="80">
          <cell r="BI80">
            <v>0</v>
          </cell>
        </row>
        <row r="81">
          <cell r="BI81">
            <v>0</v>
          </cell>
        </row>
        <row r="82">
          <cell r="BI82">
            <v>350</v>
          </cell>
        </row>
        <row r="83">
          <cell r="BI83">
            <v>0</v>
          </cell>
        </row>
        <row r="85">
          <cell r="BI85">
            <v>0</v>
          </cell>
        </row>
        <row r="86">
          <cell r="BI86">
            <v>0</v>
          </cell>
        </row>
        <row r="87">
          <cell r="BI87">
            <v>0</v>
          </cell>
        </row>
        <row r="89">
          <cell r="BI89">
            <v>0</v>
          </cell>
        </row>
        <row r="90">
          <cell r="BI90">
            <v>1920</v>
          </cell>
        </row>
        <row r="91">
          <cell r="BI91">
            <v>0</v>
          </cell>
        </row>
        <row r="92">
          <cell r="BI92">
            <v>0</v>
          </cell>
        </row>
        <row r="93">
          <cell r="BI93">
            <v>0</v>
          </cell>
        </row>
        <row r="96">
          <cell r="BI96">
            <v>0</v>
          </cell>
        </row>
        <row r="97">
          <cell r="BI97">
            <v>0</v>
          </cell>
        </row>
        <row r="98">
          <cell r="BI98">
            <v>0</v>
          </cell>
        </row>
        <row r="99">
          <cell r="BI99">
            <v>0</v>
          </cell>
        </row>
        <row r="101">
          <cell r="BI101">
            <v>0</v>
          </cell>
        </row>
        <row r="102">
          <cell r="BI102">
            <v>0</v>
          </cell>
        </row>
        <row r="108">
          <cell r="BI10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 _эхокардиография"/>
      <sheetName val="УЗИ _ССС"/>
      <sheetName val="Эндоскопия"/>
      <sheetName val="COVID-19"/>
      <sheetName val="Патолого.исслед."/>
      <sheetName val="КТ_анализ"/>
      <sheetName val="МРТ_анализ "/>
      <sheetName val="Коронарография"/>
      <sheetName val="Свод (2)"/>
      <sheetName val="Свод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117"/>
  <sheetViews>
    <sheetView tabSelected="1" view="pageBreakPreview" zoomScale="60" zoomScaleNormal="50" workbookViewId="0">
      <pane xSplit="4" ySplit="17" topLeftCell="E96" activePane="bottomRight" state="frozen"/>
      <selection activeCell="F120" sqref="F120"/>
      <selection pane="topRight" activeCell="F120" sqref="F120"/>
      <selection pane="bottomLeft" activeCell="F120" sqref="F120"/>
      <selection pane="bottomRight" activeCell="S111" sqref="S111"/>
    </sheetView>
  </sheetViews>
  <sheetFormatPr defaultRowHeight="15.75"/>
  <cols>
    <col min="1" max="1" width="4.33203125" style="1" customWidth="1"/>
    <col min="2" max="2" width="72.33203125" style="1" customWidth="1"/>
    <col min="3" max="3" width="3.5546875" style="6" hidden="1" customWidth="1"/>
    <col min="4" max="4" width="20" style="1" hidden="1" customWidth="1"/>
    <col min="5" max="5" width="17.6640625" style="1" hidden="1" customWidth="1"/>
    <col min="6" max="6" width="16.44140625" style="1" customWidth="1"/>
    <col min="7" max="7" width="17.88671875" style="1" customWidth="1"/>
    <col min="8" max="8" width="21.5546875" style="1" customWidth="1"/>
    <col min="9" max="9" width="12.88671875" style="1" hidden="1" customWidth="1"/>
    <col min="10" max="10" width="15.33203125" style="1" customWidth="1"/>
    <col min="11" max="11" width="15.109375" style="1" customWidth="1"/>
    <col min="12" max="12" width="18.109375" style="1" customWidth="1"/>
    <col min="13" max="13" width="13.33203125" style="1" customWidth="1"/>
    <col min="14" max="14" width="16.33203125" style="1" customWidth="1"/>
    <col min="15" max="15" width="29.109375" style="1" hidden="1" customWidth="1"/>
    <col min="16" max="16" width="20.88671875" style="1" customWidth="1"/>
    <col min="17" max="17" width="19.88671875" style="1" customWidth="1"/>
    <col min="18" max="18" width="16.33203125" style="1" customWidth="1"/>
    <col min="19" max="19" width="13.77734375" style="1" customWidth="1"/>
    <col min="20" max="20" width="16.33203125" style="1" hidden="1" customWidth="1"/>
    <col min="21" max="21" width="17.44140625" style="1" hidden="1" customWidth="1"/>
    <col min="22" max="23" width="17.44140625" style="1" customWidth="1"/>
    <col min="24" max="24" width="13.88671875" style="1" hidden="1" customWidth="1"/>
    <col min="25" max="25" width="12.44140625" style="1" hidden="1" customWidth="1"/>
    <col min="26" max="26" width="12.6640625" style="1" hidden="1" customWidth="1"/>
    <col min="27" max="27" width="13.5546875" style="1" hidden="1" customWidth="1"/>
    <col min="28" max="28" width="47.21875" style="1" customWidth="1"/>
    <col min="29" max="40" width="8.88671875" style="1"/>
    <col min="41" max="41" width="40" style="1" customWidth="1"/>
    <col min="42" max="16384" width="8.88671875" style="1"/>
  </cols>
  <sheetData>
    <row r="1" spans="1:29" ht="108.75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AB1" s="3" t="s">
        <v>195</v>
      </c>
    </row>
    <row r="2" spans="1:29" ht="24.75" customHeight="1">
      <c r="B2" s="4"/>
      <c r="C2" s="4"/>
      <c r="D2" s="4"/>
      <c r="E2" s="4"/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AB2" s="3"/>
    </row>
    <row r="3" spans="1:29" ht="24.75" hidden="1" customHeight="1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AB3" s="3"/>
    </row>
    <row r="4" spans="1:29" ht="17.25" hidden="1" customHeight="1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AB4" s="3"/>
    </row>
    <row r="5" spans="1:29" ht="25.5" hidden="1" customHeight="1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AB5" s="3"/>
    </row>
    <row r="6" spans="1:29" ht="17.25" hidden="1" customHeight="1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AB6" s="3"/>
    </row>
    <row r="7" spans="1:29" ht="17.25" hidden="1" customHeight="1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AB7" s="3"/>
    </row>
    <row r="8" spans="1:29" ht="17.25" hidden="1" customHeight="1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AB8" s="3"/>
    </row>
    <row r="9" spans="1:29" ht="17.25" hidden="1" customHeight="1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AB9" s="3"/>
    </row>
    <row r="10" spans="1:29" ht="30.75" hidden="1" customHeight="1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AB10" s="3"/>
    </row>
    <row r="11" spans="1:29" ht="15.75" hidden="1" customHeight="1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AB11" s="3"/>
    </row>
    <row r="12" spans="1:29" ht="12.75" hidden="1" customHeight="1">
      <c r="N12" s="7">
        <v>10</v>
      </c>
    </row>
    <row r="13" spans="1:29" s="20" customFormat="1" ht="77.25" customHeight="1">
      <c r="A13" s="8" t="s">
        <v>1</v>
      </c>
      <c r="B13" s="8" t="s">
        <v>2</v>
      </c>
      <c r="C13" s="9" t="s">
        <v>3</v>
      </c>
      <c r="D13" s="10" t="s">
        <v>4</v>
      </c>
      <c r="E13" s="11" t="s">
        <v>5</v>
      </c>
      <c r="F13" s="12" t="s">
        <v>6</v>
      </c>
      <c r="G13" s="12" t="s">
        <v>7</v>
      </c>
      <c r="H13" s="12" t="s">
        <v>8</v>
      </c>
      <c r="I13" s="12" t="s">
        <v>9</v>
      </c>
      <c r="J13" s="12" t="s">
        <v>10</v>
      </c>
      <c r="K13" s="13" t="s">
        <v>11</v>
      </c>
      <c r="L13" s="14"/>
      <c r="M13" s="14"/>
      <c r="N13" s="12" t="s">
        <v>12</v>
      </c>
      <c r="O13" s="12" t="s">
        <v>13</v>
      </c>
      <c r="P13" s="12" t="s">
        <v>14</v>
      </c>
      <c r="Q13" s="12" t="s">
        <v>15</v>
      </c>
      <c r="R13" s="15" t="s">
        <v>16</v>
      </c>
      <c r="S13" s="12" t="s">
        <v>17</v>
      </c>
      <c r="T13" s="16"/>
      <c r="U13" s="16"/>
      <c r="V13" s="16"/>
      <c r="W13" s="16"/>
      <c r="X13" s="16"/>
      <c r="Y13" s="16"/>
      <c r="Z13" s="16"/>
      <c r="AA13" s="17"/>
      <c r="AB13" s="18" t="s">
        <v>18</v>
      </c>
      <c r="AC13" s="19"/>
    </row>
    <row r="14" spans="1:29" s="20" customFormat="1" ht="110.25" customHeight="1">
      <c r="A14" s="21"/>
      <c r="B14" s="21"/>
      <c r="C14" s="22"/>
      <c r="D14" s="23" t="e">
        <v>#REF!</v>
      </c>
      <c r="E14" s="24"/>
      <c r="F14" s="25"/>
      <c r="G14" s="25"/>
      <c r="H14" s="25"/>
      <c r="I14" s="25"/>
      <c r="J14" s="25"/>
      <c r="K14" s="26" t="s">
        <v>19</v>
      </c>
      <c r="L14" s="26" t="s">
        <v>20</v>
      </c>
      <c r="M14" s="26" t="s">
        <v>21</v>
      </c>
      <c r="N14" s="25"/>
      <c r="O14" s="25"/>
      <c r="P14" s="25"/>
      <c r="Q14" s="25"/>
      <c r="R14" s="27"/>
      <c r="S14" s="28" t="s">
        <v>22</v>
      </c>
      <c r="T14" s="28" t="s">
        <v>23</v>
      </c>
      <c r="U14" s="28" t="s">
        <v>24</v>
      </c>
      <c r="V14" s="28" t="s">
        <v>25</v>
      </c>
      <c r="W14" s="28" t="s">
        <v>26</v>
      </c>
      <c r="X14" s="28" t="s">
        <v>27</v>
      </c>
      <c r="Y14" s="28" t="s">
        <v>28</v>
      </c>
      <c r="Z14" s="28" t="s">
        <v>29</v>
      </c>
      <c r="AA14" s="28" t="s">
        <v>30</v>
      </c>
      <c r="AB14" s="18"/>
      <c r="AC14" s="19"/>
    </row>
    <row r="15" spans="1:29" s="31" customFormat="1" ht="23.25" customHeight="1">
      <c r="A15" s="29" t="s">
        <v>31</v>
      </c>
      <c r="B15" s="29" t="s">
        <v>32</v>
      </c>
      <c r="C15" s="30"/>
      <c r="D15" s="29">
        <v>1</v>
      </c>
      <c r="E15" s="29"/>
      <c r="F15" s="29">
        <v>1</v>
      </c>
      <c r="G15" s="29">
        <v>2</v>
      </c>
      <c r="H15" s="29">
        <v>3</v>
      </c>
      <c r="I15" s="29">
        <v>4</v>
      </c>
      <c r="J15" s="29">
        <v>5</v>
      </c>
      <c r="K15" s="29">
        <v>6</v>
      </c>
      <c r="L15" s="29">
        <v>7</v>
      </c>
      <c r="M15" s="29">
        <v>8</v>
      </c>
      <c r="N15" s="29">
        <v>9</v>
      </c>
      <c r="O15" s="29">
        <v>5</v>
      </c>
      <c r="P15" s="29">
        <v>10</v>
      </c>
      <c r="Q15" s="29">
        <v>11</v>
      </c>
      <c r="R15" s="29">
        <v>12</v>
      </c>
      <c r="S15" s="29">
        <v>13</v>
      </c>
      <c r="T15" s="29">
        <v>13</v>
      </c>
      <c r="U15" s="29">
        <v>13</v>
      </c>
      <c r="V15" s="29"/>
      <c r="W15" s="29"/>
      <c r="X15" s="29">
        <v>14</v>
      </c>
      <c r="Y15" s="29">
        <v>15</v>
      </c>
      <c r="Z15" s="29">
        <v>16</v>
      </c>
      <c r="AA15" s="29">
        <v>17</v>
      </c>
      <c r="AB15" s="29">
        <v>18</v>
      </c>
    </row>
    <row r="16" spans="1:29" s="31" customFormat="1" ht="23.25" hidden="1" customHeight="1">
      <c r="A16" s="29"/>
      <c r="B16" s="29"/>
      <c r="C16" s="30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</row>
    <row r="17" spans="1:28" ht="40.5">
      <c r="A17" s="32">
        <v>1</v>
      </c>
      <c r="B17" s="33" t="s">
        <v>33</v>
      </c>
      <c r="C17" s="34" t="s">
        <v>34</v>
      </c>
      <c r="D17" s="35">
        <f>'[1]предыдущий протокол'!BI12</f>
        <v>9644</v>
      </c>
      <c r="E17" s="35"/>
      <c r="F17" s="35">
        <v>7777</v>
      </c>
      <c r="G17" s="36">
        <v>1296</v>
      </c>
      <c r="H17" s="36">
        <v>2130</v>
      </c>
      <c r="I17" s="36">
        <v>0</v>
      </c>
      <c r="J17" s="37">
        <v>164.35</v>
      </c>
      <c r="K17" s="35">
        <v>834</v>
      </c>
      <c r="L17" s="35">
        <v>834</v>
      </c>
      <c r="M17" s="35">
        <v>0</v>
      </c>
      <c r="N17" s="35">
        <v>1065</v>
      </c>
      <c r="O17" s="35" t="e">
        <v>#REF!</v>
      </c>
      <c r="P17" s="35">
        <v>5647</v>
      </c>
      <c r="Q17" s="38">
        <v>5.3</v>
      </c>
      <c r="R17" s="35"/>
      <c r="S17" s="35">
        <v>0</v>
      </c>
      <c r="T17" s="35"/>
      <c r="U17" s="35"/>
      <c r="V17" s="35"/>
      <c r="W17" s="35"/>
      <c r="X17" s="35"/>
      <c r="Y17" s="35"/>
      <c r="Z17" s="35"/>
      <c r="AA17" s="35"/>
      <c r="AB17" s="35"/>
    </row>
    <row r="18" spans="1:28" ht="43.5" customHeight="1">
      <c r="A18" s="32">
        <v>2</v>
      </c>
      <c r="B18" s="33" t="s">
        <v>35</v>
      </c>
      <c r="C18" s="34" t="s">
        <v>36</v>
      </c>
      <c r="D18" s="35">
        <f>'[1]предыдущий протокол'!BI13</f>
        <v>368</v>
      </c>
      <c r="E18" s="35"/>
      <c r="F18" s="35">
        <v>2731</v>
      </c>
      <c r="G18" s="36">
        <v>455</v>
      </c>
      <c r="H18" s="36">
        <v>1161</v>
      </c>
      <c r="I18" s="36">
        <v>0</v>
      </c>
      <c r="J18" s="37">
        <v>255.16</v>
      </c>
      <c r="K18" s="35">
        <v>706</v>
      </c>
      <c r="L18" s="35">
        <v>706</v>
      </c>
      <c r="M18" s="35">
        <v>0</v>
      </c>
      <c r="N18" s="35">
        <v>581</v>
      </c>
      <c r="O18" s="35" t="e">
        <v>#REF!</v>
      </c>
      <c r="P18" s="35">
        <v>1570</v>
      </c>
      <c r="Q18" s="38">
        <v>2.7</v>
      </c>
      <c r="R18" s="35"/>
      <c r="S18" s="35">
        <v>0</v>
      </c>
      <c r="T18" s="35"/>
      <c r="U18" s="35"/>
      <c r="V18" s="35"/>
      <c r="W18" s="35"/>
      <c r="X18" s="35"/>
      <c r="Y18" s="35"/>
      <c r="Z18" s="35"/>
      <c r="AA18" s="35"/>
      <c r="AB18" s="39"/>
    </row>
    <row r="19" spans="1:28" ht="23.25">
      <c r="A19" s="32">
        <v>3</v>
      </c>
      <c r="B19" s="33" t="s">
        <v>37</v>
      </c>
      <c r="C19" s="34" t="s">
        <v>38</v>
      </c>
      <c r="D19" s="35">
        <f>'[1]предыдущий протокол'!BI14</f>
        <v>0</v>
      </c>
      <c r="E19" s="35"/>
      <c r="F19" s="35">
        <v>1300</v>
      </c>
      <c r="G19" s="36">
        <v>217</v>
      </c>
      <c r="H19" s="36">
        <v>150</v>
      </c>
      <c r="I19" s="36">
        <v>0</v>
      </c>
      <c r="J19" s="37">
        <v>69.12</v>
      </c>
      <c r="K19" s="35">
        <v>-67</v>
      </c>
      <c r="L19" s="35">
        <v>0</v>
      </c>
      <c r="M19" s="35">
        <v>-67</v>
      </c>
      <c r="N19" s="35">
        <v>75</v>
      </c>
      <c r="O19" s="35" t="e">
        <v>#REF!</v>
      </c>
      <c r="P19" s="35">
        <v>1150</v>
      </c>
      <c r="Q19" s="38">
        <v>15.3</v>
      </c>
      <c r="R19" s="35"/>
      <c r="S19" s="35">
        <v>-54</v>
      </c>
      <c r="T19" s="35"/>
      <c r="U19" s="35"/>
      <c r="V19" s="35">
        <v>-54</v>
      </c>
      <c r="W19" s="35"/>
      <c r="X19" s="35"/>
      <c r="Y19" s="35"/>
      <c r="Z19" s="35"/>
      <c r="AA19" s="35"/>
      <c r="AB19" s="35"/>
    </row>
    <row r="20" spans="1:28" ht="23.25">
      <c r="A20" s="32">
        <v>4</v>
      </c>
      <c r="B20" s="33" t="s">
        <v>39</v>
      </c>
      <c r="C20" s="34" t="s">
        <v>40</v>
      </c>
      <c r="D20" s="35">
        <f>'[1]предыдущий протокол'!BI15</f>
        <v>0</v>
      </c>
      <c r="E20" s="35"/>
      <c r="F20" s="35">
        <v>0</v>
      </c>
      <c r="G20" s="36">
        <v>0</v>
      </c>
      <c r="H20" s="36">
        <v>0</v>
      </c>
      <c r="I20" s="36">
        <v>0</v>
      </c>
      <c r="J20" s="37">
        <v>0</v>
      </c>
      <c r="K20" s="35">
        <v>0</v>
      </c>
      <c r="L20" s="35">
        <v>0</v>
      </c>
      <c r="M20" s="35">
        <v>0</v>
      </c>
      <c r="N20" s="35">
        <v>0</v>
      </c>
      <c r="O20" s="35" t="e">
        <v>#REF!</v>
      </c>
      <c r="P20" s="35">
        <v>0</v>
      </c>
      <c r="Q20" s="38">
        <v>0</v>
      </c>
      <c r="R20" s="35"/>
      <c r="S20" s="35">
        <v>0</v>
      </c>
      <c r="T20" s="35"/>
      <c r="U20" s="35"/>
      <c r="V20" s="35"/>
      <c r="W20" s="35"/>
      <c r="X20" s="35"/>
      <c r="Y20" s="35"/>
      <c r="Z20" s="35"/>
      <c r="AA20" s="35"/>
      <c r="AB20" s="35"/>
    </row>
    <row r="21" spans="1:28" ht="23.25">
      <c r="A21" s="32">
        <v>5</v>
      </c>
      <c r="B21" s="33" t="s">
        <v>41</v>
      </c>
      <c r="C21" s="34" t="s">
        <v>42</v>
      </c>
      <c r="D21" s="35">
        <f>'[1]предыдущий протокол'!BI16</f>
        <v>0</v>
      </c>
      <c r="E21" s="35"/>
      <c r="F21" s="35">
        <v>0</v>
      </c>
      <c r="G21" s="36">
        <v>0</v>
      </c>
      <c r="H21" s="36">
        <v>0</v>
      </c>
      <c r="I21" s="36">
        <v>0</v>
      </c>
      <c r="J21" s="37">
        <v>0</v>
      </c>
      <c r="K21" s="35">
        <v>0</v>
      </c>
      <c r="L21" s="35">
        <v>0</v>
      </c>
      <c r="M21" s="35">
        <v>0</v>
      </c>
      <c r="N21" s="35">
        <v>0</v>
      </c>
      <c r="O21" s="35" t="e">
        <v>#REF!</v>
      </c>
      <c r="P21" s="35">
        <v>0</v>
      </c>
      <c r="Q21" s="38">
        <v>0</v>
      </c>
      <c r="R21" s="35"/>
      <c r="S21" s="35">
        <v>0</v>
      </c>
      <c r="T21" s="35"/>
      <c r="U21" s="35"/>
      <c r="V21" s="35"/>
      <c r="W21" s="35"/>
      <c r="X21" s="35"/>
      <c r="Y21" s="35"/>
      <c r="Z21" s="35"/>
      <c r="AA21" s="35"/>
      <c r="AB21" s="35"/>
    </row>
    <row r="22" spans="1:28" ht="23.25">
      <c r="A22" s="40"/>
      <c r="B22" s="41" t="s">
        <v>43</v>
      </c>
      <c r="C22" s="42"/>
      <c r="D22" s="43">
        <f t="shared" ref="D22:I22" si="0">SUM(D17:D21)</f>
        <v>10012</v>
      </c>
      <c r="E22" s="43"/>
      <c r="F22" s="43">
        <v>11808</v>
      </c>
      <c r="G22" s="44">
        <v>1968</v>
      </c>
      <c r="H22" s="44">
        <v>3441</v>
      </c>
      <c r="I22" s="44">
        <v>0</v>
      </c>
      <c r="J22" s="45">
        <v>174.85</v>
      </c>
      <c r="K22" s="43">
        <v>1473</v>
      </c>
      <c r="L22" s="43">
        <v>1540</v>
      </c>
      <c r="M22" s="43">
        <v>-67</v>
      </c>
      <c r="N22" s="43">
        <v>1721</v>
      </c>
      <c r="O22" s="43" t="e">
        <v>#REF!</v>
      </c>
      <c r="P22" s="43">
        <v>8367</v>
      </c>
      <c r="Q22" s="46">
        <v>4.9000000000000004</v>
      </c>
      <c r="R22" s="43">
        <v>0</v>
      </c>
      <c r="S22" s="43">
        <v>-54</v>
      </c>
      <c r="T22" s="43">
        <v>0</v>
      </c>
      <c r="U22" s="43">
        <v>0</v>
      </c>
      <c r="V22" s="43">
        <v>-54</v>
      </c>
      <c r="W22" s="43">
        <v>0</v>
      </c>
      <c r="X22" s="43">
        <v>0</v>
      </c>
      <c r="Y22" s="43">
        <v>0</v>
      </c>
      <c r="Z22" s="43">
        <v>0</v>
      </c>
      <c r="AA22" s="43">
        <v>0</v>
      </c>
      <c r="AB22" s="43"/>
    </row>
    <row r="23" spans="1:28" ht="23.25">
      <c r="A23" s="32">
        <v>6</v>
      </c>
      <c r="B23" s="33" t="s">
        <v>44</v>
      </c>
      <c r="C23" s="34" t="s">
        <v>45</v>
      </c>
      <c r="D23" s="35">
        <f>'[1]предыдущий протокол'!BI19</f>
        <v>6121</v>
      </c>
      <c r="E23" s="35"/>
      <c r="F23" s="35">
        <v>10193</v>
      </c>
      <c r="G23" s="36">
        <v>1699</v>
      </c>
      <c r="H23" s="36">
        <v>1535</v>
      </c>
      <c r="I23" s="36">
        <v>0</v>
      </c>
      <c r="J23" s="37">
        <v>90.35</v>
      </c>
      <c r="K23" s="35">
        <v>-164</v>
      </c>
      <c r="L23" s="35">
        <v>0</v>
      </c>
      <c r="M23" s="35">
        <v>-164</v>
      </c>
      <c r="N23" s="35">
        <v>768</v>
      </c>
      <c r="O23" s="35" t="e">
        <v>#REF!</v>
      </c>
      <c r="P23" s="35">
        <v>8658</v>
      </c>
      <c r="Q23" s="38">
        <v>11.3</v>
      </c>
      <c r="R23" s="35"/>
      <c r="S23" s="35">
        <v>-133</v>
      </c>
      <c r="T23" s="35"/>
      <c r="U23" s="35"/>
      <c r="V23" s="35">
        <v>-133</v>
      </c>
      <c r="W23" s="35"/>
      <c r="X23" s="35"/>
      <c r="Y23" s="35"/>
      <c r="Z23" s="35"/>
      <c r="AA23" s="35"/>
      <c r="AB23" s="35"/>
    </row>
    <row r="24" spans="1:28" ht="23.25">
      <c r="A24" s="32">
        <f>A23+1</f>
        <v>7</v>
      </c>
      <c r="B24" s="33" t="s">
        <v>46</v>
      </c>
      <c r="C24" s="34" t="s">
        <v>47</v>
      </c>
      <c r="D24" s="35">
        <f>'[1]предыдущий протокол'!BI20</f>
        <v>0</v>
      </c>
      <c r="E24" s="35"/>
      <c r="F24" s="35">
        <v>0</v>
      </c>
      <c r="G24" s="36">
        <v>0</v>
      </c>
      <c r="H24" s="36">
        <v>0</v>
      </c>
      <c r="I24" s="36">
        <v>0</v>
      </c>
      <c r="J24" s="37">
        <v>0</v>
      </c>
      <c r="K24" s="35">
        <v>0</v>
      </c>
      <c r="L24" s="35">
        <v>0</v>
      </c>
      <c r="M24" s="35">
        <v>0</v>
      </c>
      <c r="N24" s="35">
        <v>0</v>
      </c>
      <c r="O24" s="35" t="e">
        <v>#REF!</v>
      </c>
      <c r="P24" s="35">
        <v>0</v>
      </c>
      <c r="Q24" s="38">
        <v>0</v>
      </c>
      <c r="R24" s="35"/>
      <c r="S24" s="35">
        <v>0</v>
      </c>
      <c r="T24" s="35"/>
      <c r="U24" s="35"/>
      <c r="V24" s="35"/>
      <c r="W24" s="35"/>
      <c r="X24" s="35"/>
      <c r="Y24" s="35"/>
      <c r="Z24" s="35"/>
      <c r="AA24" s="35"/>
      <c r="AB24" s="35"/>
    </row>
    <row r="25" spans="1:28" ht="23.25">
      <c r="A25" s="32">
        <f t="shared" ref="A25:A28" si="1">A24+1</f>
        <v>8</v>
      </c>
      <c r="B25" s="33" t="s">
        <v>48</v>
      </c>
      <c r="C25" s="34" t="s">
        <v>49</v>
      </c>
      <c r="D25" s="35">
        <f>'[1]предыдущий протокол'!BI21</f>
        <v>0</v>
      </c>
      <c r="E25" s="35"/>
      <c r="F25" s="35">
        <v>0</v>
      </c>
      <c r="G25" s="36">
        <v>0</v>
      </c>
      <c r="H25" s="36">
        <v>0</v>
      </c>
      <c r="I25" s="36">
        <v>0</v>
      </c>
      <c r="J25" s="37">
        <v>0</v>
      </c>
      <c r="K25" s="35">
        <v>0</v>
      </c>
      <c r="L25" s="35">
        <v>0</v>
      </c>
      <c r="M25" s="35">
        <v>0</v>
      </c>
      <c r="N25" s="35">
        <v>0</v>
      </c>
      <c r="O25" s="35" t="e">
        <v>#REF!</v>
      </c>
      <c r="P25" s="35">
        <v>0</v>
      </c>
      <c r="Q25" s="38">
        <v>0</v>
      </c>
      <c r="R25" s="35"/>
      <c r="S25" s="35">
        <v>0</v>
      </c>
      <c r="T25" s="35"/>
      <c r="U25" s="35"/>
      <c r="V25" s="35"/>
      <c r="W25" s="35"/>
      <c r="X25" s="35"/>
      <c r="Y25" s="35"/>
      <c r="Z25" s="35"/>
      <c r="AA25" s="35"/>
      <c r="AB25" s="35"/>
    </row>
    <row r="26" spans="1:28" ht="23.25">
      <c r="A26" s="32">
        <f t="shared" si="1"/>
        <v>9</v>
      </c>
      <c r="B26" s="33" t="s">
        <v>50</v>
      </c>
      <c r="C26" s="34" t="s">
        <v>51</v>
      </c>
      <c r="D26" s="35">
        <f>'[1]предыдущий протокол'!BI22</f>
        <v>0</v>
      </c>
      <c r="E26" s="35"/>
      <c r="F26" s="35">
        <v>0</v>
      </c>
      <c r="G26" s="36">
        <v>0</v>
      </c>
      <c r="H26" s="36">
        <v>0</v>
      </c>
      <c r="I26" s="36">
        <v>0</v>
      </c>
      <c r="J26" s="37">
        <v>0</v>
      </c>
      <c r="K26" s="35">
        <v>0</v>
      </c>
      <c r="L26" s="35">
        <v>0</v>
      </c>
      <c r="M26" s="35">
        <v>0</v>
      </c>
      <c r="N26" s="35">
        <v>0</v>
      </c>
      <c r="O26" s="35" t="e">
        <v>#REF!</v>
      </c>
      <c r="P26" s="35">
        <v>0</v>
      </c>
      <c r="Q26" s="38">
        <v>0</v>
      </c>
      <c r="R26" s="35"/>
      <c r="S26" s="35">
        <v>0</v>
      </c>
      <c r="T26" s="35"/>
      <c r="U26" s="35"/>
      <c r="V26" s="35"/>
      <c r="W26" s="35"/>
      <c r="X26" s="35"/>
      <c r="Y26" s="35"/>
      <c r="Z26" s="35"/>
      <c r="AA26" s="35"/>
      <c r="AB26" s="35"/>
    </row>
    <row r="27" spans="1:28" ht="23.25">
      <c r="A27" s="32">
        <f t="shared" si="1"/>
        <v>10</v>
      </c>
      <c r="B27" s="33" t="s">
        <v>52</v>
      </c>
      <c r="C27" s="34" t="s">
        <v>53</v>
      </c>
      <c r="D27" s="35">
        <f>'[1]предыдущий протокол'!BI23</f>
        <v>14908</v>
      </c>
      <c r="E27" s="35"/>
      <c r="F27" s="35">
        <v>21000</v>
      </c>
      <c r="G27" s="36">
        <v>3500</v>
      </c>
      <c r="H27" s="36">
        <v>1674</v>
      </c>
      <c r="I27" s="36">
        <v>0</v>
      </c>
      <c r="J27" s="37">
        <v>47.83</v>
      </c>
      <c r="K27" s="35">
        <v>-1826</v>
      </c>
      <c r="L27" s="35">
        <v>0</v>
      </c>
      <c r="M27" s="35">
        <v>-1826</v>
      </c>
      <c r="N27" s="35">
        <v>837</v>
      </c>
      <c r="O27" s="35" t="e">
        <v>#REF!</v>
      </c>
      <c r="P27" s="35">
        <v>19326</v>
      </c>
      <c r="Q27" s="38">
        <v>23.1</v>
      </c>
      <c r="R27" s="35"/>
      <c r="S27" s="35">
        <v>-1478</v>
      </c>
      <c r="T27" s="35"/>
      <c r="U27" s="35"/>
      <c r="V27" s="35">
        <v>-1478</v>
      </c>
      <c r="W27" s="35"/>
      <c r="X27" s="35"/>
      <c r="Y27" s="35"/>
      <c r="Z27" s="35"/>
      <c r="AA27" s="35"/>
      <c r="AB27" s="35"/>
    </row>
    <row r="28" spans="1:28" ht="23.25">
      <c r="A28" s="32">
        <f t="shared" si="1"/>
        <v>11</v>
      </c>
      <c r="B28" s="33" t="s">
        <v>54</v>
      </c>
      <c r="C28" s="34" t="s">
        <v>55</v>
      </c>
      <c r="D28" s="35">
        <f>'[1]предыдущий протокол'!BI24</f>
        <v>12712</v>
      </c>
      <c r="E28" s="35"/>
      <c r="F28" s="35">
        <v>2272</v>
      </c>
      <c r="G28" s="36">
        <v>379</v>
      </c>
      <c r="H28" s="36">
        <v>379</v>
      </c>
      <c r="I28" s="36">
        <v>0</v>
      </c>
      <c r="J28" s="37">
        <v>100</v>
      </c>
      <c r="K28" s="35">
        <v>0</v>
      </c>
      <c r="L28" s="35">
        <v>0</v>
      </c>
      <c r="M28" s="35">
        <v>0</v>
      </c>
      <c r="N28" s="35">
        <v>190</v>
      </c>
      <c r="O28" s="35" t="e">
        <v>#REF!</v>
      </c>
      <c r="P28" s="35">
        <v>1893</v>
      </c>
      <c r="Q28" s="38">
        <v>10</v>
      </c>
      <c r="R28" s="35"/>
      <c r="S28" s="35">
        <v>0</v>
      </c>
      <c r="T28" s="35"/>
      <c r="U28" s="35"/>
      <c r="V28" s="35"/>
      <c r="W28" s="35"/>
      <c r="X28" s="35"/>
      <c r="Y28" s="35"/>
      <c r="Z28" s="35"/>
      <c r="AA28" s="35"/>
      <c r="AB28" s="35"/>
    </row>
    <row r="29" spans="1:28" ht="23.25">
      <c r="A29" s="47"/>
      <c r="B29" s="48" t="s">
        <v>56</v>
      </c>
      <c r="C29" s="49"/>
      <c r="D29" s="50">
        <f t="shared" ref="D29" si="2">SUM(D23:D28)</f>
        <v>33741</v>
      </c>
      <c r="E29" s="50"/>
      <c r="F29" s="50">
        <v>33465</v>
      </c>
      <c r="G29" s="51">
        <v>5578</v>
      </c>
      <c r="H29" s="51">
        <v>3588</v>
      </c>
      <c r="I29" s="51">
        <v>0</v>
      </c>
      <c r="J29" s="45">
        <v>64.319999999999993</v>
      </c>
      <c r="K29" s="50">
        <v>-1990</v>
      </c>
      <c r="L29" s="50">
        <v>0</v>
      </c>
      <c r="M29" s="50">
        <v>-1990</v>
      </c>
      <c r="N29" s="50">
        <v>1795</v>
      </c>
      <c r="O29" s="50" t="e">
        <v>#REF!</v>
      </c>
      <c r="P29" s="50">
        <v>29877</v>
      </c>
      <c r="Q29" s="52">
        <v>16.600000000000001</v>
      </c>
      <c r="R29" s="50">
        <v>0</v>
      </c>
      <c r="S29" s="50">
        <v>-1611</v>
      </c>
      <c r="T29" s="50">
        <v>0</v>
      </c>
      <c r="U29" s="50">
        <v>0</v>
      </c>
      <c r="V29" s="50">
        <v>-1611</v>
      </c>
      <c r="W29" s="50">
        <v>0</v>
      </c>
      <c r="X29" s="50">
        <v>0</v>
      </c>
      <c r="Y29" s="50">
        <v>0</v>
      </c>
      <c r="Z29" s="50">
        <v>0</v>
      </c>
      <c r="AA29" s="50">
        <v>0</v>
      </c>
      <c r="AB29" s="50"/>
    </row>
    <row r="30" spans="1:28" ht="23.25">
      <c r="A30" s="32">
        <v>12</v>
      </c>
      <c r="B30" s="33" t="s">
        <v>57</v>
      </c>
      <c r="C30" s="34" t="s">
        <v>58</v>
      </c>
      <c r="D30" s="35">
        <f>'[1]предыдущий протокол'!BI26</f>
        <v>0</v>
      </c>
      <c r="E30" s="35"/>
      <c r="F30" s="35">
        <v>0</v>
      </c>
      <c r="G30" s="36">
        <v>0</v>
      </c>
      <c r="H30" s="36">
        <v>0</v>
      </c>
      <c r="I30" s="36">
        <v>0</v>
      </c>
      <c r="J30" s="37">
        <v>0</v>
      </c>
      <c r="K30" s="35">
        <v>0</v>
      </c>
      <c r="L30" s="35">
        <v>0</v>
      </c>
      <c r="M30" s="35">
        <v>0</v>
      </c>
      <c r="N30" s="35">
        <v>0</v>
      </c>
      <c r="O30" s="35" t="e">
        <v>#REF!</v>
      </c>
      <c r="P30" s="35">
        <v>0</v>
      </c>
      <c r="Q30" s="38">
        <v>0</v>
      </c>
      <c r="R30" s="35"/>
      <c r="S30" s="35">
        <v>0</v>
      </c>
      <c r="T30" s="35"/>
      <c r="U30" s="35"/>
      <c r="V30" s="35"/>
      <c r="W30" s="35"/>
      <c r="X30" s="35"/>
      <c r="Y30" s="35"/>
      <c r="Z30" s="35"/>
      <c r="AA30" s="35"/>
      <c r="AB30" s="35"/>
    </row>
    <row r="31" spans="1:28" ht="23.25">
      <c r="A31" s="32">
        <v>13</v>
      </c>
      <c r="B31" s="33" t="s">
        <v>59</v>
      </c>
      <c r="C31" s="34" t="s">
        <v>60</v>
      </c>
      <c r="D31" s="35">
        <f>'[1]предыдущий протокол'!BI27</f>
        <v>3762</v>
      </c>
      <c r="E31" s="35"/>
      <c r="F31" s="35">
        <v>4767</v>
      </c>
      <c r="G31" s="36">
        <v>795</v>
      </c>
      <c r="H31" s="36">
        <v>392</v>
      </c>
      <c r="I31" s="36">
        <v>0</v>
      </c>
      <c r="J31" s="37">
        <v>49.31</v>
      </c>
      <c r="K31" s="35">
        <v>-403</v>
      </c>
      <c r="L31" s="35">
        <v>0</v>
      </c>
      <c r="M31" s="35">
        <v>-403</v>
      </c>
      <c r="N31" s="35">
        <v>196</v>
      </c>
      <c r="O31" s="35" t="e">
        <v>#REF!</v>
      </c>
      <c r="P31" s="35">
        <v>4375</v>
      </c>
      <c r="Q31" s="38">
        <v>22.3</v>
      </c>
      <c r="R31" s="35"/>
      <c r="S31" s="35">
        <v>-326</v>
      </c>
      <c r="T31" s="35"/>
      <c r="U31" s="35"/>
      <c r="V31" s="35">
        <v>-326</v>
      </c>
      <c r="W31" s="35"/>
      <c r="X31" s="35"/>
      <c r="Y31" s="35"/>
      <c r="Z31" s="35"/>
      <c r="AA31" s="35"/>
      <c r="AB31" s="35"/>
    </row>
    <row r="32" spans="1:28" ht="23.25">
      <c r="A32" s="32">
        <v>14</v>
      </c>
      <c r="B32" s="53" t="s">
        <v>61</v>
      </c>
      <c r="C32" s="34" t="s">
        <v>62</v>
      </c>
      <c r="D32" s="35">
        <f>'[1]предыдущий протокол'!BI28</f>
        <v>3872</v>
      </c>
      <c r="E32" s="35"/>
      <c r="F32" s="35">
        <v>253</v>
      </c>
      <c r="G32" s="36">
        <v>42</v>
      </c>
      <c r="H32" s="36">
        <v>46</v>
      </c>
      <c r="I32" s="36">
        <v>0</v>
      </c>
      <c r="J32" s="37">
        <v>109.52</v>
      </c>
      <c r="K32" s="35">
        <v>4</v>
      </c>
      <c r="L32" s="35">
        <v>4</v>
      </c>
      <c r="M32" s="35">
        <v>0</v>
      </c>
      <c r="N32" s="35">
        <v>23</v>
      </c>
      <c r="O32" s="35" t="e">
        <v>#REF!</v>
      </c>
      <c r="P32" s="35">
        <v>207</v>
      </c>
      <c r="Q32" s="38">
        <v>9</v>
      </c>
      <c r="R32" s="35"/>
      <c r="S32" s="35">
        <v>0</v>
      </c>
      <c r="T32" s="35"/>
      <c r="U32" s="35"/>
      <c r="V32" s="35"/>
      <c r="W32" s="35"/>
      <c r="X32" s="35"/>
      <c r="Y32" s="35"/>
      <c r="Z32" s="35"/>
      <c r="AA32" s="35"/>
      <c r="AB32" s="35"/>
    </row>
    <row r="33" spans="1:41" ht="22.5" customHeight="1">
      <c r="A33" s="47"/>
      <c r="B33" s="48" t="s">
        <v>63</v>
      </c>
      <c r="C33" s="54"/>
      <c r="D33" s="50">
        <f t="shared" ref="D33:O33" si="3">D30+D31+D32</f>
        <v>7634</v>
      </c>
      <c r="E33" s="50"/>
      <c r="F33" s="50">
        <v>5020</v>
      </c>
      <c r="G33" s="51">
        <v>837</v>
      </c>
      <c r="H33" s="51">
        <v>438</v>
      </c>
      <c r="I33" s="51">
        <v>0</v>
      </c>
      <c r="J33" s="45">
        <v>52.33</v>
      </c>
      <c r="K33" s="50">
        <v>-399</v>
      </c>
      <c r="L33" s="50">
        <v>4</v>
      </c>
      <c r="M33" s="50">
        <v>-403</v>
      </c>
      <c r="N33" s="50">
        <v>219</v>
      </c>
      <c r="O33" s="50" t="e">
        <v>#REF!</v>
      </c>
      <c r="P33" s="50">
        <v>4582</v>
      </c>
      <c r="Q33" s="52">
        <v>20.9</v>
      </c>
      <c r="R33" s="50">
        <v>0</v>
      </c>
      <c r="S33" s="50">
        <v>-326</v>
      </c>
      <c r="T33" s="50">
        <v>0</v>
      </c>
      <c r="U33" s="50">
        <v>0</v>
      </c>
      <c r="V33" s="50">
        <v>-326</v>
      </c>
      <c r="W33" s="50">
        <v>0</v>
      </c>
      <c r="X33" s="50">
        <v>0</v>
      </c>
      <c r="Y33" s="50">
        <v>0</v>
      </c>
      <c r="Z33" s="50">
        <v>0</v>
      </c>
      <c r="AA33" s="50">
        <v>0</v>
      </c>
      <c r="AB33" s="50"/>
    </row>
    <row r="34" spans="1:41" ht="23.25">
      <c r="A34" s="32">
        <f>A32+1</f>
        <v>15</v>
      </c>
      <c r="B34" s="33" t="s">
        <v>64</v>
      </c>
      <c r="C34" s="34" t="s">
        <v>65</v>
      </c>
      <c r="D34" s="35">
        <f>'[1]предыдущий протокол'!BI30</f>
        <v>3067</v>
      </c>
      <c r="E34" s="35"/>
      <c r="F34" s="35">
        <v>691</v>
      </c>
      <c r="G34" s="36">
        <v>115</v>
      </c>
      <c r="H34" s="36">
        <v>191</v>
      </c>
      <c r="I34" s="36">
        <v>0</v>
      </c>
      <c r="J34" s="37">
        <v>0</v>
      </c>
      <c r="K34" s="35">
        <v>76</v>
      </c>
      <c r="L34" s="35">
        <v>76</v>
      </c>
      <c r="M34" s="35">
        <v>0</v>
      </c>
      <c r="N34" s="35">
        <v>96</v>
      </c>
      <c r="O34" s="35" t="e">
        <v>#REF!</v>
      </c>
      <c r="P34" s="35">
        <v>500</v>
      </c>
      <c r="Q34" s="38">
        <v>5.2</v>
      </c>
      <c r="R34" s="35"/>
      <c r="S34" s="35">
        <v>0</v>
      </c>
      <c r="T34" s="35"/>
      <c r="U34" s="35"/>
      <c r="V34" s="35"/>
      <c r="W34" s="35"/>
      <c r="X34" s="35"/>
      <c r="Y34" s="35"/>
      <c r="Z34" s="35"/>
      <c r="AA34" s="35"/>
      <c r="AB34" s="35"/>
    </row>
    <row r="35" spans="1:41" ht="23.25">
      <c r="A35" s="32">
        <f>A34+1</f>
        <v>16</v>
      </c>
      <c r="B35" s="33" t="s">
        <v>66</v>
      </c>
      <c r="C35" s="34" t="s">
        <v>67</v>
      </c>
      <c r="D35" s="35">
        <f>'[1]предыдущий протокол'!BI31</f>
        <v>1341</v>
      </c>
      <c r="E35" s="35"/>
      <c r="F35" s="35">
        <v>557</v>
      </c>
      <c r="G35" s="36">
        <v>93</v>
      </c>
      <c r="H35" s="36">
        <v>122</v>
      </c>
      <c r="I35" s="36">
        <v>0</v>
      </c>
      <c r="J35" s="37">
        <v>205.38</v>
      </c>
      <c r="K35" s="35">
        <v>29</v>
      </c>
      <c r="L35" s="35">
        <v>29</v>
      </c>
      <c r="M35" s="35">
        <v>0</v>
      </c>
      <c r="N35" s="35">
        <v>61</v>
      </c>
      <c r="O35" s="35" t="e">
        <v>#REF!</v>
      </c>
      <c r="P35" s="35">
        <v>435</v>
      </c>
      <c r="Q35" s="38">
        <v>7.1</v>
      </c>
      <c r="R35" s="35">
        <v>243</v>
      </c>
      <c r="S35" s="35">
        <v>243</v>
      </c>
      <c r="T35" s="35"/>
      <c r="U35" s="35"/>
      <c r="V35" s="35"/>
      <c r="W35" s="35">
        <v>243</v>
      </c>
      <c r="X35" s="35"/>
      <c r="Y35" s="35"/>
      <c r="Z35" s="35"/>
      <c r="AA35" s="35"/>
      <c r="AB35" s="35" t="s">
        <v>68</v>
      </c>
    </row>
    <row r="36" spans="1:41" ht="23.25">
      <c r="A36" s="32">
        <f t="shared" ref="A36:A58" si="4">A35+1</f>
        <v>17</v>
      </c>
      <c r="B36" s="33" t="s">
        <v>69</v>
      </c>
      <c r="C36" s="34" t="s">
        <v>70</v>
      </c>
      <c r="D36" s="35">
        <f>'[1]предыдущий протокол'!BI32</f>
        <v>0</v>
      </c>
      <c r="E36" s="35"/>
      <c r="F36" s="35">
        <v>0</v>
      </c>
      <c r="G36" s="36">
        <v>0</v>
      </c>
      <c r="H36" s="36">
        <v>0</v>
      </c>
      <c r="I36" s="36">
        <v>0</v>
      </c>
      <c r="J36" s="37">
        <v>0</v>
      </c>
      <c r="K36" s="35">
        <v>0</v>
      </c>
      <c r="L36" s="35">
        <v>0</v>
      </c>
      <c r="M36" s="35">
        <v>0</v>
      </c>
      <c r="N36" s="35">
        <v>0</v>
      </c>
      <c r="O36" s="35" t="e">
        <v>#REF!</v>
      </c>
      <c r="P36" s="35">
        <v>0</v>
      </c>
      <c r="Q36" s="38">
        <v>0</v>
      </c>
      <c r="R36" s="35"/>
      <c r="S36" s="35">
        <v>0</v>
      </c>
      <c r="T36" s="35"/>
      <c r="U36" s="35"/>
      <c r="V36" s="35"/>
      <c r="W36" s="35"/>
      <c r="X36" s="35"/>
      <c r="Y36" s="35"/>
      <c r="Z36" s="35"/>
      <c r="AA36" s="35"/>
      <c r="AB36" s="35"/>
    </row>
    <row r="37" spans="1:41" ht="23.25">
      <c r="A37" s="32">
        <f t="shared" si="4"/>
        <v>18</v>
      </c>
      <c r="B37" s="33" t="s">
        <v>71</v>
      </c>
      <c r="C37" s="34" t="s">
        <v>72</v>
      </c>
      <c r="D37" s="35">
        <f>'[1]предыдущий протокол'!BI33</f>
        <v>310</v>
      </c>
      <c r="E37" s="35"/>
      <c r="F37" s="35">
        <v>438</v>
      </c>
      <c r="G37" s="36">
        <v>73</v>
      </c>
      <c r="H37" s="36">
        <v>98</v>
      </c>
      <c r="I37" s="36">
        <v>0</v>
      </c>
      <c r="J37" s="37">
        <v>0</v>
      </c>
      <c r="K37" s="35">
        <v>25</v>
      </c>
      <c r="L37" s="35">
        <v>25</v>
      </c>
      <c r="M37" s="35">
        <v>0</v>
      </c>
      <c r="N37" s="35">
        <v>49</v>
      </c>
      <c r="O37" s="35" t="e">
        <v>#REF!</v>
      </c>
      <c r="P37" s="35">
        <v>340</v>
      </c>
      <c r="Q37" s="38">
        <v>6.9</v>
      </c>
      <c r="R37" s="35"/>
      <c r="S37" s="35">
        <v>0</v>
      </c>
      <c r="T37" s="35"/>
      <c r="U37" s="35"/>
      <c r="V37" s="35"/>
      <c r="W37" s="35"/>
      <c r="X37" s="35"/>
      <c r="Y37" s="35"/>
      <c r="Z37" s="35"/>
      <c r="AA37" s="35"/>
      <c r="AB37" s="39"/>
    </row>
    <row r="38" spans="1:41" ht="23.25">
      <c r="A38" s="32">
        <f t="shared" si="4"/>
        <v>19</v>
      </c>
      <c r="B38" s="33" t="s">
        <v>73</v>
      </c>
      <c r="C38" s="34" t="s">
        <v>74</v>
      </c>
      <c r="D38" s="35">
        <f>'[1]предыдущий протокол'!BI34</f>
        <v>0</v>
      </c>
      <c r="E38" s="35"/>
      <c r="F38" s="35">
        <v>0</v>
      </c>
      <c r="G38" s="36">
        <v>0</v>
      </c>
      <c r="H38" s="36">
        <v>0</v>
      </c>
      <c r="I38" s="36">
        <v>0</v>
      </c>
      <c r="J38" s="37">
        <v>0</v>
      </c>
      <c r="K38" s="35">
        <v>0</v>
      </c>
      <c r="L38" s="35">
        <v>0</v>
      </c>
      <c r="M38" s="35">
        <v>0</v>
      </c>
      <c r="N38" s="35">
        <v>0</v>
      </c>
      <c r="O38" s="35" t="e">
        <v>#REF!</v>
      </c>
      <c r="P38" s="35">
        <v>0</v>
      </c>
      <c r="Q38" s="38">
        <v>0</v>
      </c>
      <c r="R38" s="35"/>
      <c r="S38" s="35">
        <v>0</v>
      </c>
      <c r="T38" s="35"/>
      <c r="U38" s="35"/>
      <c r="V38" s="35"/>
      <c r="W38" s="35"/>
      <c r="X38" s="35"/>
      <c r="Y38" s="35"/>
      <c r="Z38" s="35"/>
      <c r="AA38" s="35"/>
      <c r="AB38" s="35"/>
    </row>
    <row r="39" spans="1:41" ht="23.25">
      <c r="A39" s="32">
        <f t="shared" si="4"/>
        <v>20</v>
      </c>
      <c r="B39" s="33" t="s">
        <v>75</v>
      </c>
      <c r="C39" s="34" t="s">
        <v>76</v>
      </c>
      <c r="D39" s="35">
        <f>'[1]предыдущий протокол'!BI35</f>
        <v>473</v>
      </c>
      <c r="E39" s="35"/>
      <c r="F39" s="35">
        <v>174</v>
      </c>
      <c r="G39" s="36">
        <v>29</v>
      </c>
      <c r="H39" s="36">
        <v>68</v>
      </c>
      <c r="I39" s="36">
        <v>0</v>
      </c>
      <c r="J39" s="37">
        <v>0</v>
      </c>
      <c r="K39" s="35">
        <v>39</v>
      </c>
      <c r="L39" s="35">
        <v>39</v>
      </c>
      <c r="M39" s="35">
        <v>0</v>
      </c>
      <c r="N39" s="35">
        <v>34</v>
      </c>
      <c r="O39" s="35" t="e">
        <v>#REF!</v>
      </c>
      <c r="P39" s="35">
        <v>106</v>
      </c>
      <c r="Q39" s="38">
        <v>3.1</v>
      </c>
      <c r="R39" s="35"/>
      <c r="S39" s="35">
        <v>0</v>
      </c>
      <c r="T39" s="35"/>
      <c r="U39" s="35"/>
      <c r="V39" s="35"/>
      <c r="W39" s="35"/>
      <c r="X39" s="35"/>
      <c r="Y39" s="35"/>
      <c r="Z39" s="35"/>
      <c r="AA39" s="35"/>
      <c r="AB39" s="35"/>
    </row>
    <row r="40" spans="1:41" ht="23.25">
      <c r="A40" s="32">
        <f t="shared" si="4"/>
        <v>21</v>
      </c>
      <c r="B40" s="33" t="s">
        <v>77</v>
      </c>
      <c r="C40" s="34" t="s">
        <v>78</v>
      </c>
      <c r="D40" s="35">
        <f>'[1]предыдущий протокол'!BI36</f>
        <v>1406</v>
      </c>
      <c r="E40" s="35"/>
      <c r="F40" s="35">
        <v>1083</v>
      </c>
      <c r="G40" s="36">
        <v>181</v>
      </c>
      <c r="H40" s="36">
        <v>111</v>
      </c>
      <c r="I40" s="36">
        <v>0</v>
      </c>
      <c r="J40" s="37">
        <v>37.57</v>
      </c>
      <c r="K40" s="35">
        <v>-70</v>
      </c>
      <c r="L40" s="35">
        <v>0</v>
      </c>
      <c r="M40" s="35">
        <v>-70</v>
      </c>
      <c r="N40" s="35">
        <v>56</v>
      </c>
      <c r="O40" s="35" t="e">
        <v>#REF!</v>
      </c>
      <c r="P40" s="35">
        <v>972</v>
      </c>
      <c r="Q40" s="38">
        <v>17.399999999999999</v>
      </c>
      <c r="R40" s="35"/>
      <c r="S40" s="35">
        <v>-57</v>
      </c>
      <c r="T40" s="35"/>
      <c r="U40" s="35"/>
      <c r="V40" s="35">
        <v>-57</v>
      </c>
      <c r="W40" s="35"/>
      <c r="X40" s="35"/>
      <c r="Y40" s="35"/>
      <c r="Z40" s="35"/>
      <c r="AA40" s="35"/>
      <c r="AB40" s="35"/>
    </row>
    <row r="41" spans="1:41" ht="23.25">
      <c r="A41" s="32">
        <f t="shared" si="4"/>
        <v>22</v>
      </c>
      <c r="B41" s="33" t="s">
        <v>79</v>
      </c>
      <c r="C41" s="34" t="s">
        <v>80</v>
      </c>
      <c r="D41" s="35">
        <f>'[1]предыдущий протокол'!BI37</f>
        <v>1220</v>
      </c>
      <c r="E41" s="35"/>
      <c r="F41" s="35">
        <v>260</v>
      </c>
      <c r="G41" s="36">
        <v>43</v>
      </c>
      <c r="H41" s="36">
        <v>50</v>
      </c>
      <c r="I41" s="36">
        <v>0</v>
      </c>
      <c r="J41" s="37">
        <v>258.14</v>
      </c>
      <c r="K41" s="35">
        <v>7</v>
      </c>
      <c r="L41" s="35">
        <v>7</v>
      </c>
      <c r="M41" s="35">
        <v>0</v>
      </c>
      <c r="N41" s="35">
        <v>25</v>
      </c>
      <c r="O41" s="35" t="e">
        <v>#REF!</v>
      </c>
      <c r="P41" s="35">
        <v>210</v>
      </c>
      <c r="Q41" s="38">
        <v>8.4</v>
      </c>
      <c r="R41" s="35"/>
      <c r="S41" s="35">
        <v>0</v>
      </c>
      <c r="T41" s="35"/>
      <c r="U41" s="35"/>
      <c r="V41" s="35"/>
      <c r="W41" s="35"/>
      <c r="X41" s="35"/>
      <c r="Y41" s="35"/>
      <c r="Z41" s="35"/>
      <c r="AA41" s="35"/>
      <c r="AB41" s="35"/>
    </row>
    <row r="42" spans="1:41" ht="23.25">
      <c r="A42" s="32">
        <f t="shared" si="4"/>
        <v>23</v>
      </c>
      <c r="B42" s="33" t="s">
        <v>81</v>
      </c>
      <c r="C42" s="34" t="s">
        <v>82</v>
      </c>
      <c r="D42" s="35">
        <f>'[1]предыдущий протокол'!BI38</f>
        <v>2178</v>
      </c>
      <c r="E42" s="35"/>
      <c r="F42" s="35">
        <v>78</v>
      </c>
      <c r="G42" s="36">
        <v>13</v>
      </c>
      <c r="H42" s="36">
        <v>11</v>
      </c>
      <c r="I42" s="36">
        <v>0</v>
      </c>
      <c r="J42" s="37">
        <v>384.62</v>
      </c>
      <c r="K42" s="35">
        <v>-2</v>
      </c>
      <c r="L42" s="35">
        <v>0</v>
      </c>
      <c r="M42" s="35">
        <v>-2</v>
      </c>
      <c r="N42" s="35">
        <v>6</v>
      </c>
      <c r="O42" s="35" t="e">
        <v>#REF!</v>
      </c>
      <c r="P42" s="35">
        <v>67</v>
      </c>
      <c r="Q42" s="38">
        <v>11.2</v>
      </c>
      <c r="R42" s="35"/>
      <c r="S42" s="35">
        <v>-2</v>
      </c>
      <c r="T42" s="35"/>
      <c r="U42" s="35"/>
      <c r="V42" s="35">
        <v>-2</v>
      </c>
      <c r="W42" s="35"/>
      <c r="X42" s="35"/>
      <c r="Y42" s="35"/>
      <c r="Z42" s="35"/>
      <c r="AA42" s="35"/>
      <c r="AB42" s="35"/>
    </row>
    <row r="43" spans="1:41" ht="29.25" customHeight="1">
      <c r="A43" s="32">
        <f t="shared" si="4"/>
        <v>24</v>
      </c>
      <c r="B43" s="33" t="s">
        <v>83</v>
      </c>
      <c r="C43" s="34" t="s">
        <v>84</v>
      </c>
      <c r="D43" s="35">
        <f>'[1]предыдущий протокол'!BI39</f>
        <v>33</v>
      </c>
      <c r="E43" s="35"/>
      <c r="F43" s="35">
        <v>150</v>
      </c>
      <c r="G43" s="36">
        <v>25</v>
      </c>
      <c r="H43" s="36">
        <v>1</v>
      </c>
      <c r="I43" s="36">
        <v>0</v>
      </c>
      <c r="J43" s="37">
        <v>44</v>
      </c>
      <c r="K43" s="35">
        <v>-24</v>
      </c>
      <c r="L43" s="35">
        <v>0</v>
      </c>
      <c r="M43" s="35">
        <v>-24</v>
      </c>
      <c r="N43" s="35">
        <v>1</v>
      </c>
      <c r="O43" s="35" t="e">
        <v>#REF!</v>
      </c>
      <c r="P43" s="35">
        <v>149</v>
      </c>
      <c r="Q43" s="38">
        <v>149</v>
      </c>
      <c r="R43" s="55">
        <v>120</v>
      </c>
      <c r="S43" s="35">
        <v>101</v>
      </c>
      <c r="T43" s="55"/>
      <c r="U43" s="55"/>
      <c r="V43" s="35">
        <v>-19</v>
      </c>
      <c r="W43" s="55">
        <v>120</v>
      </c>
      <c r="X43" s="55"/>
      <c r="Y43" s="55"/>
      <c r="Z43" s="55"/>
      <c r="AA43" s="55"/>
      <c r="AB43" s="56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</row>
    <row r="44" spans="1:41" ht="23.25">
      <c r="A44" s="32">
        <f t="shared" si="4"/>
        <v>25</v>
      </c>
      <c r="B44" s="33" t="s">
        <v>85</v>
      </c>
      <c r="C44" s="34" t="s">
        <v>86</v>
      </c>
      <c r="D44" s="35">
        <f>'[1]предыдущий протокол'!BI40</f>
        <v>0</v>
      </c>
      <c r="E44" s="35"/>
      <c r="F44" s="35">
        <v>0</v>
      </c>
      <c r="G44" s="36">
        <v>0</v>
      </c>
      <c r="H44" s="36">
        <v>0</v>
      </c>
      <c r="I44" s="36">
        <v>0</v>
      </c>
      <c r="J44" s="37">
        <v>0</v>
      </c>
      <c r="K44" s="35">
        <v>0</v>
      </c>
      <c r="L44" s="35">
        <v>0</v>
      </c>
      <c r="M44" s="35">
        <v>0</v>
      </c>
      <c r="N44" s="35">
        <v>0</v>
      </c>
      <c r="O44" s="35" t="e">
        <v>#REF!</v>
      </c>
      <c r="P44" s="35">
        <v>0</v>
      </c>
      <c r="Q44" s="38">
        <v>0</v>
      </c>
      <c r="R44" s="35">
        <v>1200</v>
      </c>
      <c r="S44" s="35">
        <v>400</v>
      </c>
      <c r="T44" s="35"/>
      <c r="U44" s="35"/>
      <c r="V44" s="35"/>
      <c r="W44" s="35">
        <v>400</v>
      </c>
      <c r="X44" s="35"/>
      <c r="Y44" s="35"/>
      <c r="Z44" s="35"/>
      <c r="AA44" s="35"/>
      <c r="AB44" s="35" t="s">
        <v>87</v>
      </c>
    </row>
    <row r="45" spans="1:41" ht="23.25">
      <c r="A45" s="32">
        <f t="shared" si="4"/>
        <v>26</v>
      </c>
      <c r="B45" s="33" t="s">
        <v>88</v>
      </c>
      <c r="C45" s="34" t="s">
        <v>89</v>
      </c>
      <c r="D45" s="35">
        <f>'[1]предыдущий протокол'!BI41</f>
        <v>3206</v>
      </c>
      <c r="E45" s="35"/>
      <c r="F45" s="35">
        <v>1578</v>
      </c>
      <c r="G45" s="36">
        <v>263</v>
      </c>
      <c r="H45" s="36">
        <v>42</v>
      </c>
      <c r="I45" s="36">
        <v>0</v>
      </c>
      <c r="J45" s="37">
        <v>0</v>
      </c>
      <c r="K45" s="35">
        <v>-221</v>
      </c>
      <c r="L45" s="35">
        <v>0</v>
      </c>
      <c r="M45" s="35">
        <v>-221</v>
      </c>
      <c r="N45" s="35">
        <v>21</v>
      </c>
      <c r="O45" s="35" t="e">
        <v>#REF!</v>
      </c>
      <c r="P45" s="35">
        <v>1536</v>
      </c>
      <c r="Q45" s="38">
        <v>73.099999999999994</v>
      </c>
      <c r="R45" s="35"/>
      <c r="S45" s="35">
        <v>-179</v>
      </c>
      <c r="T45" s="35"/>
      <c r="U45" s="35"/>
      <c r="V45" s="35">
        <v>-179</v>
      </c>
      <c r="W45" s="35"/>
      <c r="X45" s="35"/>
      <c r="Y45" s="35"/>
      <c r="Z45" s="35"/>
      <c r="AA45" s="35"/>
      <c r="AB45" s="35"/>
    </row>
    <row r="46" spans="1:41" ht="23.25">
      <c r="A46" s="32">
        <f t="shared" si="4"/>
        <v>27</v>
      </c>
      <c r="B46" s="33" t="s">
        <v>90</v>
      </c>
      <c r="C46" s="34" t="s">
        <v>91</v>
      </c>
      <c r="D46" s="35">
        <f>'[1]предыдущий протокол'!BI42</f>
        <v>1195</v>
      </c>
      <c r="E46" s="35"/>
      <c r="F46" s="35">
        <v>1065</v>
      </c>
      <c r="G46" s="36">
        <v>178</v>
      </c>
      <c r="H46" s="36">
        <v>87</v>
      </c>
      <c r="I46" s="36">
        <v>0</v>
      </c>
      <c r="J46" s="37">
        <v>23.6</v>
      </c>
      <c r="K46" s="35">
        <v>-91</v>
      </c>
      <c r="L46" s="35">
        <v>0</v>
      </c>
      <c r="M46" s="35">
        <v>-91</v>
      </c>
      <c r="N46" s="35">
        <v>44</v>
      </c>
      <c r="O46" s="35" t="e">
        <v>#REF!</v>
      </c>
      <c r="P46" s="35">
        <v>978</v>
      </c>
      <c r="Q46" s="38">
        <v>22.2</v>
      </c>
      <c r="R46" s="35"/>
      <c r="S46" s="35">
        <v>-74</v>
      </c>
      <c r="T46" s="35"/>
      <c r="U46" s="35"/>
      <c r="V46" s="35">
        <v>-74</v>
      </c>
      <c r="W46" s="35"/>
      <c r="X46" s="35"/>
      <c r="Y46" s="35"/>
      <c r="Z46" s="35"/>
      <c r="AA46" s="35"/>
      <c r="AB46" s="35"/>
    </row>
    <row r="47" spans="1:41" ht="23.25">
      <c r="A47" s="32">
        <f t="shared" si="4"/>
        <v>28</v>
      </c>
      <c r="B47" s="33" t="s">
        <v>92</v>
      </c>
      <c r="C47" s="34" t="s">
        <v>93</v>
      </c>
      <c r="D47" s="35">
        <f>'[1]предыдущий протокол'!BI43</f>
        <v>25434</v>
      </c>
      <c r="E47" s="35"/>
      <c r="F47" s="35">
        <v>9776</v>
      </c>
      <c r="G47" s="36">
        <v>1629</v>
      </c>
      <c r="H47" s="36">
        <v>321</v>
      </c>
      <c r="I47" s="36">
        <v>0</v>
      </c>
      <c r="J47" s="37">
        <v>5.34</v>
      </c>
      <c r="K47" s="35">
        <v>-1308</v>
      </c>
      <c r="L47" s="35">
        <v>0</v>
      </c>
      <c r="M47" s="35">
        <v>-1308</v>
      </c>
      <c r="N47" s="35">
        <v>161</v>
      </c>
      <c r="O47" s="35" t="e">
        <v>#REF!</v>
      </c>
      <c r="P47" s="35">
        <v>9455</v>
      </c>
      <c r="Q47" s="38">
        <v>58.7</v>
      </c>
      <c r="R47" s="35"/>
      <c r="S47" s="35">
        <v>-1060</v>
      </c>
      <c r="T47" s="35"/>
      <c r="U47" s="35"/>
      <c r="V47" s="35">
        <v>-1060</v>
      </c>
      <c r="W47" s="35"/>
      <c r="X47" s="35"/>
      <c r="Y47" s="35"/>
      <c r="Z47" s="35"/>
      <c r="AA47" s="35"/>
      <c r="AB47" s="35"/>
    </row>
    <row r="48" spans="1:41" ht="23.25">
      <c r="A48" s="32">
        <f t="shared" si="4"/>
        <v>29</v>
      </c>
      <c r="B48" s="33" t="s">
        <v>94</v>
      </c>
      <c r="C48" s="34" t="s">
        <v>95</v>
      </c>
      <c r="D48" s="35">
        <f>'[1]предыдущий протокол'!BI44</f>
        <v>0</v>
      </c>
      <c r="E48" s="35"/>
      <c r="F48" s="35">
        <v>0</v>
      </c>
      <c r="G48" s="36">
        <v>0</v>
      </c>
      <c r="H48" s="1">
        <v>0</v>
      </c>
      <c r="I48" s="36">
        <v>0</v>
      </c>
      <c r="J48" s="37">
        <v>0</v>
      </c>
      <c r="K48" s="35">
        <v>0</v>
      </c>
      <c r="L48" s="35">
        <v>0</v>
      </c>
      <c r="M48" s="35">
        <v>0</v>
      </c>
      <c r="N48" s="35">
        <v>0</v>
      </c>
      <c r="O48" s="35" t="e">
        <v>#REF!</v>
      </c>
      <c r="P48" s="35">
        <v>0</v>
      </c>
      <c r="Q48" s="38">
        <v>0</v>
      </c>
      <c r="R48" s="35"/>
      <c r="S48" s="35">
        <v>0</v>
      </c>
      <c r="T48" s="35"/>
      <c r="U48" s="35"/>
      <c r="V48" s="35"/>
      <c r="W48" s="35"/>
      <c r="X48" s="35"/>
      <c r="Y48" s="35"/>
      <c r="Z48" s="35"/>
      <c r="AA48" s="35"/>
      <c r="AB48" s="35"/>
    </row>
    <row r="49" spans="1:28" ht="23.25">
      <c r="A49" s="32">
        <f t="shared" si="4"/>
        <v>30</v>
      </c>
      <c r="B49" s="33" t="s">
        <v>96</v>
      </c>
      <c r="C49" s="34" t="s">
        <v>97</v>
      </c>
      <c r="D49" s="35">
        <f>'[1]предыдущий протокол'!BI45</f>
        <v>713</v>
      </c>
      <c r="E49" s="35"/>
      <c r="F49" s="35">
        <v>437</v>
      </c>
      <c r="G49" s="36">
        <v>73</v>
      </c>
      <c r="H49" s="36">
        <v>78</v>
      </c>
      <c r="I49" s="36">
        <v>0</v>
      </c>
      <c r="J49" s="37">
        <v>106.85</v>
      </c>
      <c r="K49" s="35">
        <v>5</v>
      </c>
      <c r="L49" s="35">
        <v>5</v>
      </c>
      <c r="M49" s="35">
        <v>0</v>
      </c>
      <c r="N49" s="35">
        <v>39</v>
      </c>
      <c r="O49" s="35" t="e">
        <v>#REF!</v>
      </c>
      <c r="P49" s="35">
        <v>359</v>
      </c>
      <c r="Q49" s="38">
        <v>9.1999999999999993</v>
      </c>
      <c r="R49" s="35"/>
      <c r="S49" s="35">
        <v>0</v>
      </c>
      <c r="T49" s="35"/>
      <c r="U49" s="35"/>
      <c r="V49" s="35"/>
      <c r="W49" s="35"/>
      <c r="X49" s="35"/>
      <c r="Y49" s="35"/>
      <c r="Z49" s="35"/>
      <c r="AA49" s="35"/>
      <c r="AB49" s="35"/>
    </row>
    <row r="50" spans="1:28" ht="23.25">
      <c r="A50" s="32">
        <f t="shared" si="4"/>
        <v>31</v>
      </c>
      <c r="B50" s="33" t="s">
        <v>98</v>
      </c>
      <c r="C50" s="34" t="s">
        <v>99</v>
      </c>
      <c r="D50" s="35">
        <f>'[1]предыдущий протокол'!BI46</f>
        <v>4158</v>
      </c>
      <c r="E50" s="35"/>
      <c r="F50" s="35">
        <v>6759</v>
      </c>
      <c r="G50" s="36">
        <v>1127</v>
      </c>
      <c r="H50" s="36">
        <v>371</v>
      </c>
      <c r="I50" s="36">
        <v>0</v>
      </c>
      <c r="J50" s="37">
        <v>32.92</v>
      </c>
      <c r="K50" s="35">
        <v>-756</v>
      </c>
      <c r="L50" s="35">
        <v>0</v>
      </c>
      <c r="M50" s="35">
        <v>-756</v>
      </c>
      <c r="N50" s="35">
        <v>186</v>
      </c>
      <c r="O50" s="35" t="e">
        <v>#REF!</v>
      </c>
      <c r="P50" s="35">
        <v>6388</v>
      </c>
      <c r="Q50" s="38">
        <v>34.299999999999997</v>
      </c>
      <c r="R50" s="35"/>
      <c r="S50" s="35">
        <v>-612</v>
      </c>
      <c r="T50" s="35"/>
      <c r="U50" s="35"/>
      <c r="V50" s="35">
        <v>-612</v>
      </c>
      <c r="W50" s="35"/>
      <c r="X50" s="35"/>
      <c r="Y50" s="35"/>
      <c r="Z50" s="35"/>
      <c r="AA50" s="35"/>
      <c r="AB50" s="35"/>
    </row>
    <row r="51" spans="1:28" ht="23.25">
      <c r="A51" s="32">
        <f t="shared" si="4"/>
        <v>32</v>
      </c>
      <c r="B51" s="33" t="s">
        <v>100</v>
      </c>
      <c r="C51" s="34" t="s">
        <v>101</v>
      </c>
      <c r="D51" s="35">
        <f>'[1]предыдущий протокол'!BI47</f>
        <v>274</v>
      </c>
      <c r="E51" s="35"/>
      <c r="F51" s="35">
        <v>690</v>
      </c>
      <c r="G51" s="36">
        <v>115</v>
      </c>
      <c r="H51" s="36">
        <v>76</v>
      </c>
      <c r="I51" s="36">
        <v>0</v>
      </c>
      <c r="J51" s="37">
        <v>66.09</v>
      </c>
      <c r="K51" s="35">
        <v>-39</v>
      </c>
      <c r="L51" s="35">
        <v>0</v>
      </c>
      <c r="M51" s="35">
        <v>-39</v>
      </c>
      <c r="N51" s="35">
        <v>38</v>
      </c>
      <c r="O51" s="35" t="e">
        <v>#REF!</v>
      </c>
      <c r="P51" s="35">
        <v>614</v>
      </c>
      <c r="Q51" s="38">
        <v>16.2</v>
      </c>
      <c r="R51" s="35"/>
      <c r="S51" s="35">
        <v>-32</v>
      </c>
      <c r="T51" s="35"/>
      <c r="U51" s="35"/>
      <c r="V51" s="35">
        <v>-32</v>
      </c>
      <c r="W51" s="35"/>
      <c r="X51" s="35"/>
      <c r="Y51" s="35"/>
      <c r="Z51" s="35"/>
      <c r="AA51" s="35"/>
      <c r="AB51" s="35"/>
    </row>
    <row r="52" spans="1:28" ht="23.25">
      <c r="A52" s="32">
        <f t="shared" si="4"/>
        <v>33</v>
      </c>
      <c r="B52" s="33" t="s">
        <v>102</v>
      </c>
      <c r="C52" s="34" t="s">
        <v>103</v>
      </c>
      <c r="D52" s="35">
        <f>'[1]предыдущий протокол'!BI48</f>
        <v>0</v>
      </c>
      <c r="E52" s="35"/>
      <c r="F52" s="35">
        <v>0</v>
      </c>
      <c r="G52" s="36">
        <v>0</v>
      </c>
      <c r="H52" s="36">
        <v>0</v>
      </c>
      <c r="I52" s="36">
        <v>0</v>
      </c>
      <c r="J52" s="37">
        <v>0</v>
      </c>
      <c r="K52" s="35">
        <v>0</v>
      </c>
      <c r="L52" s="35">
        <v>0</v>
      </c>
      <c r="M52" s="35">
        <v>0</v>
      </c>
      <c r="N52" s="35">
        <v>0</v>
      </c>
      <c r="O52" s="35" t="e">
        <v>#REF!</v>
      </c>
      <c r="P52" s="35">
        <v>0</v>
      </c>
      <c r="Q52" s="38">
        <v>0</v>
      </c>
      <c r="R52" s="35"/>
      <c r="S52" s="35">
        <v>0</v>
      </c>
      <c r="T52" s="35"/>
      <c r="U52" s="35"/>
      <c r="V52" s="35"/>
      <c r="W52" s="35"/>
      <c r="X52" s="35"/>
      <c r="Y52" s="35"/>
      <c r="Z52" s="35"/>
      <c r="AA52" s="35"/>
      <c r="AB52" s="35"/>
    </row>
    <row r="53" spans="1:28" ht="40.5">
      <c r="A53" s="32">
        <f t="shared" si="4"/>
        <v>34</v>
      </c>
      <c r="B53" s="33" t="s">
        <v>104</v>
      </c>
      <c r="C53" s="34">
        <v>109</v>
      </c>
      <c r="D53" s="35">
        <f>'[1]предыдущий протокол'!BI49</f>
        <v>0</v>
      </c>
      <c r="E53" s="35"/>
      <c r="F53" s="35">
        <v>0</v>
      </c>
      <c r="G53" s="36">
        <v>0</v>
      </c>
      <c r="H53" s="36">
        <v>0</v>
      </c>
      <c r="I53" s="36">
        <v>0</v>
      </c>
      <c r="J53" s="37">
        <v>0</v>
      </c>
      <c r="K53" s="35">
        <v>0</v>
      </c>
      <c r="L53" s="35">
        <v>0</v>
      </c>
      <c r="M53" s="35">
        <v>0</v>
      </c>
      <c r="N53" s="35">
        <v>0</v>
      </c>
      <c r="O53" s="35" t="e">
        <v>#REF!</v>
      </c>
      <c r="P53" s="35">
        <v>0</v>
      </c>
      <c r="Q53" s="38">
        <v>0</v>
      </c>
      <c r="R53" s="35"/>
      <c r="S53" s="35">
        <v>0</v>
      </c>
      <c r="T53" s="35"/>
      <c r="U53" s="35"/>
      <c r="V53" s="35"/>
      <c r="W53" s="35"/>
      <c r="X53" s="35"/>
      <c r="Y53" s="35"/>
      <c r="Z53" s="35"/>
      <c r="AA53" s="35"/>
      <c r="AB53" s="35"/>
    </row>
    <row r="54" spans="1:28" ht="23.25">
      <c r="A54" s="32">
        <f t="shared" si="4"/>
        <v>35</v>
      </c>
      <c r="B54" s="33" t="s">
        <v>105</v>
      </c>
      <c r="C54" s="34" t="s">
        <v>106</v>
      </c>
      <c r="D54" s="35">
        <f>'[1]предыдущий протокол'!BI50</f>
        <v>0</v>
      </c>
      <c r="E54" s="35"/>
      <c r="F54" s="35">
        <v>0</v>
      </c>
      <c r="G54" s="36">
        <v>0</v>
      </c>
      <c r="H54" s="36">
        <v>0</v>
      </c>
      <c r="I54" s="36">
        <v>0</v>
      </c>
      <c r="J54" s="37">
        <v>0</v>
      </c>
      <c r="K54" s="35">
        <v>0</v>
      </c>
      <c r="L54" s="35">
        <v>0</v>
      </c>
      <c r="M54" s="35">
        <v>0</v>
      </c>
      <c r="N54" s="35">
        <v>0</v>
      </c>
      <c r="O54" s="35" t="e">
        <v>#REF!</v>
      </c>
      <c r="P54" s="35">
        <v>0</v>
      </c>
      <c r="Q54" s="38">
        <v>0</v>
      </c>
      <c r="R54" s="35"/>
      <c r="S54" s="35">
        <v>0</v>
      </c>
      <c r="T54" s="35"/>
      <c r="U54" s="35"/>
      <c r="V54" s="35"/>
      <c r="W54" s="35"/>
      <c r="X54" s="35"/>
      <c r="Y54" s="35"/>
      <c r="Z54" s="35"/>
      <c r="AA54" s="35"/>
      <c r="AB54" s="35"/>
    </row>
    <row r="55" spans="1:28" ht="27" customHeight="1">
      <c r="A55" s="32">
        <f t="shared" si="4"/>
        <v>36</v>
      </c>
      <c r="B55" s="33" t="s">
        <v>107</v>
      </c>
      <c r="C55" s="34" t="s">
        <v>108</v>
      </c>
      <c r="D55" s="35">
        <f>'[1]предыдущий протокол'!BI51</f>
        <v>0</v>
      </c>
      <c r="E55" s="35"/>
      <c r="F55" s="35">
        <v>0</v>
      </c>
      <c r="G55" s="36">
        <v>0</v>
      </c>
      <c r="H55" s="36">
        <v>0</v>
      </c>
      <c r="I55" s="36">
        <v>0</v>
      </c>
      <c r="J55" s="37">
        <v>0</v>
      </c>
      <c r="K55" s="35">
        <v>0</v>
      </c>
      <c r="L55" s="35">
        <v>0</v>
      </c>
      <c r="M55" s="35">
        <v>0</v>
      </c>
      <c r="N55" s="35">
        <v>0</v>
      </c>
      <c r="O55" s="35" t="e">
        <v>#REF!</v>
      </c>
      <c r="P55" s="35">
        <v>0</v>
      </c>
      <c r="Q55" s="38">
        <v>0</v>
      </c>
      <c r="R55" s="35"/>
      <c r="S55" s="35">
        <v>0</v>
      </c>
      <c r="T55" s="35"/>
      <c r="U55" s="35"/>
      <c r="V55" s="35"/>
      <c r="W55" s="35"/>
      <c r="X55" s="35"/>
      <c r="Y55" s="35"/>
      <c r="Z55" s="35"/>
      <c r="AA55" s="35"/>
      <c r="AB55" s="35"/>
    </row>
    <row r="56" spans="1:28" ht="23.25" customHeight="1">
      <c r="A56" s="32">
        <f t="shared" si="4"/>
        <v>37</v>
      </c>
      <c r="B56" s="33" t="s">
        <v>109</v>
      </c>
      <c r="C56" s="34"/>
      <c r="D56" s="35">
        <f>'[1]предыдущий протокол'!BI52</f>
        <v>0</v>
      </c>
      <c r="E56" s="35"/>
      <c r="F56" s="35">
        <v>0</v>
      </c>
      <c r="G56" s="36">
        <v>0</v>
      </c>
      <c r="H56" s="36">
        <v>0</v>
      </c>
      <c r="I56" s="36">
        <v>0</v>
      </c>
      <c r="J56" s="37">
        <v>0</v>
      </c>
      <c r="K56" s="35">
        <v>0</v>
      </c>
      <c r="L56" s="35">
        <v>0</v>
      </c>
      <c r="M56" s="35">
        <v>0</v>
      </c>
      <c r="N56" s="35">
        <v>0</v>
      </c>
      <c r="O56" s="35" t="e">
        <v>#REF!</v>
      </c>
      <c r="P56" s="35">
        <v>0</v>
      </c>
      <c r="Q56" s="38">
        <v>0</v>
      </c>
      <c r="R56" s="35"/>
      <c r="S56" s="35">
        <v>0</v>
      </c>
      <c r="T56" s="35"/>
      <c r="U56" s="35"/>
      <c r="V56" s="35"/>
      <c r="W56" s="35"/>
      <c r="X56" s="35"/>
      <c r="Y56" s="35"/>
      <c r="Z56" s="35"/>
      <c r="AA56" s="35"/>
      <c r="AB56" s="35"/>
    </row>
    <row r="57" spans="1:28" ht="23.25" customHeight="1">
      <c r="A57" s="32">
        <f t="shared" si="4"/>
        <v>38</v>
      </c>
      <c r="B57" s="33" t="s">
        <v>110</v>
      </c>
      <c r="C57" s="34"/>
      <c r="D57" s="35"/>
      <c r="E57" s="35"/>
      <c r="F57" s="35">
        <v>0</v>
      </c>
      <c r="G57" s="36">
        <v>0</v>
      </c>
      <c r="H57" s="36">
        <v>0</v>
      </c>
      <c r="I57" s="36">
        <v>0</v>
      </c>
      <c r="J57" s="37">
        <v>0</v>
      </c>
      <c r="K57" s="35">
        <v>0</v>
      </c>
      <c r="L57" s="35">
        <v>0</v>
      </c>
      <c r="M57" s="35">
        <v>0</v>
      </c>
      <c r="N57" s="35">
        <v>0</v>
      </c>
      <c r="O57" s="35" t="e">
        <v>#REF!</v>
      </c>
      <c r="P57" s="35">
        <v>0</v>
      </c>
      <c r="Q57" s="38">
        <v>0</v>
      </c>
      <c r="R57" s="35"/>
      <c r="S57" s="35">
        <v>0</v>
      </c>
      <c r="T57" s="35"/>
      <c r="U57" s="35"/>
      <c r="V57" s="35"/>
      <c r="W57" s="35"/>
      <c r="X57" s="35"/>
      <c r="Y57" s="35"/>
      <c r="Z57" s="35"/>
      <c r="AA57" s="35"/>
      <c r="AB57" s="35"/>
    </row>
    <row r="58" spans="1:28" ht="23.25" customHeight="1">
      <c r="A58" s="32">
        <f t="shared" si="4"/>
        <v>39</v>
      </c>
      <c r="B58" s="33" t="s">
        <v>111</v>
      </c>
      <c r="C58" s="34"/>
      <c r="D58" s="35"/>
      <c r="E58" s="35"/>
      <c r="F58" s="35">
        <v>0</v>
      </c>
      <c r="G58" s="36">
        <v>0</v>
      </c>
      <c r="H58" s="36">
        <v>0</v>
      </c>
      <c r="I58" s="36">
        <v>0</v>
      </c>
      <c r="J58" s="37">
        <v>0</v>
      </c>
      <c r="K58" s="35">
        <v>0</v>
      </c>
      <c r="L58" s="35"/>
      <c r="M58" s="35"/>
      <c r="N58" s="35">
        <v>0</v>
      </c>
      <c r="O58" s="35"/>
      <c r="P58" s="35">
        <v>0</v>
      </c>
      <c r="Q58" s="38">
        <v>0</v>
      </c>
      <c r="R58" s="35"/>
      <c r="S58" s="35">
        <v>0</v>
      </c>
      <c r="T58" s="35"/>
      <c r="U58" s="35"/>
      <c r="V58" s="35"/>
      <c r="W58" s="35"/>
      <c r="X58" s="35"/>
      <c r="Y58" s="35"/>
      <c r="Z58" s="35"/>
      <c r="AA58" s="35"/>
      <c r="AB58" s="35"/>
    </row>
    <row r="59" spans="1:28" ht="40.5">
      <c r="A59" s="47"/>
      <c r="B59" s="48" t="s">
        <v>112</v>
      </c>
      <c r="C59" s="54"/>
      <c r="D59" s="50">
        <f t="shared" ref="D59" si="5">SUM(D34:D57)</f>
        <v>45008</v>
      </c>
      <c r="E59" s="50"/>
      <c r="F59" s="50">
        <v>23736</v>
      </c>
      <c r="G59" s="51">
        <v>3957</v>
      </c>
      <c r="H59" s="51">
        <v>1627</v>
      </c>
      <c r="I59" s="51">
        <v>0</v>
      </c>
      <c r="J59" s="45">
        <v>41.12</v>
      </c>
      <c r="K59" s="50">
        <v>-2330</v>
      </c>
      <c r="L59" s="50">
        <v>181</v>
      </c>
      <c r="M59" s="50">
        <v>-2511</v>
      </c>
      <c r="N59" s="50">
        <v>817</v>
      </c>
      <c r="O59" s="50" t="e">
        <v>#REF!</v>
      </c>
      <c r="P59" s="50">
        <v>22109</v>
      </c>
      <c r="Q59" s="52">
        <v>27.1</v>
      </c>
      <c r="R59" s="50">
        <v>1563</v>
      </c>
      <c r="S59" s="50">
        <v>-1272</v>
      </c>
      <c r="T59" s="50">
        <v>0</v>
      </c>
      <c r="U59" s="50">
        <v>0</v>
      </c>
      <c r="V59" s="50">
        <v>-2035</v>
      </c>
      <c r="W59" s="50">
        <v>763</v>
      </c>
      <c r="X59" s="50">
        <v>0</v>
      </c>
      <c r="Y59" s="50">
        <v>0</v>
      </c>
      <c r="Z59" s="50">
        <v>0</v>
      </c>
      <c r="AA59" s="50">
        <v>0</v>
      </c>
      <c r="AB59" s="50"/>
    </row>
    <row r="60" spans="1:28" ht="23.25">
      <c r="A60" s="47"/>
      <c r="B60" s="48" t="s">
        <v>113</v>
      </c>
      <c r="C60" s="58"/>
      <c r="D60" s="50">
        <f t="shared" ref="D60" si="6">D59+D33+D29+D22</f>
        <v>96395</v>
      </c>
      <c r="E60" s="50"/>
      <c r="F60" s="50">
        <v>74029</v>
      </c>
      <c r="G60" s="51">
        <v>12340</v>
      </c>
      <c r="H60" s="51">
        <v>9094</v>
      </c>
      <c r="I60" s="51">
        <v>0</v>
      </c>
      <c r="J60" s="45">
        <v>73.7</v>
      </c>
      <c r="K60" s="50">
        <v>-3246</v>
      </c>
      <c r="L60" s="50">
        <v>1725</v>
      </c>
      <c r="M60" s="50">
        <v>-4971</v>
      </c>
      <c r="N60" s="50">
        <v>4552</v>
      </c>
      <c r="O60" s="50" t="e">
        <v>#REF!</v>
      </c>
      <c r="P60" s="50">
        <v>64935</v>
      </c>
      <c r="Q60" s="52">
        <v>14.3</v>
      </c>
      <c r="R60" s="50">
        <v>1563</v>
      </c>
      <c r="S60" s="50">
        <v>-3263</v>
      </c>
      <c r="T60" s="50">
        <v>0</v>
      </c>
      <c r="U60" s="50">
        <v>0</v>
      </c>
      <c r="V60" s="50">
        <v>-4026</v>
      </c>
      <c r="W60" s="50">
        <v>763</v>
      </c>
      <c r="X60" s="50">
        <v>0</v>
      </c>
      <c r="Y60" s="50">
        <v>0</v>
      </c>
      <c r="Z60" s="50">
        <v>0</v>
      </c>
      <c r="AA60" s="50">
        <v>0</v>
      </c>
      <c r="AB60" s="50"/>
    </row>
    <row r="61" spans="1:28" ht="23.25">
      <c r="A61" s="32">
        <v>40</v>
      </c>
      <c r="B61" s="33" t="s">
        <v>114</v>
      </c>
      <c r="C61" s="59">
        <v>180</v>
      </c>
      <c r="D61" s="35">
        <f>'[1]предыдущий протокол'!BI56</f>
        <v>0</v>
      </c>
      <c r="E61" s="35"/>
      <c r="F61" s="35">
        <v>0</v>
      </c>
      <c r="G61" s="36">
        <v>0</v>
      </c>
      <c r="H61" s="36">
        <v>0</v>
      </c>
      <c r="I61" s="36">
        <v>0</v>
      </c>
      <c r="J61" s="37">
        <v>0</v>
      </c>
      <c r="K61" s="35">
        <v>0</v>
      </c>
      <c r="L61" s="35">
        <v>0</v>
      </c>
      <c r="M61" s="35">
        <v>0</v>
      </c>
      <c r="N61" s="35">
        <v>0</v>
      </c>
      <c r="O61" s="35" t="e">
        <v>#REF!</v>
      </c>
      <c r="P61" s="35">
        <v>0</v>
      </c>
      <c r="Q61" s="38">
        <v>0</v>
      </c>
      <c r="R61" s="35"/>
      <c r="S61" s="35">
        <v>0</v>
      </c>
      <c r="T61" s="35"/>
      <c r="U61" s="35"/>
      <c r="V61" s="35"/>
      <c r="W61" s="35"/>
      <c r="X61" s="35"/>
      <c r="Y61" s="35"/>
      <c r="Z61" s="35"/>
      <c r="AA61" s="35"/>
      <c r="AB61" s="35"/>
    </row>
    <row r="62" spans="1:28" ht="40.5">
      <c r="A62" s="47"/>
      <c r="B62" s="48" t="s">
        <v>115</v>
      </c>
      <c r="C62" s="49"/>
      <c r="D62" s="50">
        <f t="shared" ref="D62:I62" si="7">D61</f>
        <v>0</v>
      </c>
      <c r="E62" s="50"/>
      <c r="F62" s="50">
        <v>0</v>
      </c>
      <c r="G62" s="51">
        <v>0</v>
      </c>
      <c r="H62" s="51">
        <v>0</v>
      </c>
      <c r="I62" s="51">
        <v>0</v>
      </c>
      <c r="J62" s="45">
        <v>0</v>
      </c>
      <c r="K62" s="60">
        <v>0</v>
      </c>
      <c r="L62" s="50">
        <v>0</v>
      </c>
      <c r="M62" s="50">
        <v>0</v>
      </c>
      <c r="N62" s="50">
        <v>0</v>
      </c>
      <c r="O62" s="50" t="e">
        <v>#REF!</v>
      </c>
      <c r="P62" s="50">
        <v>0</v>
      </c>
      <c r="Q62" s="52">
        <v>0</v>
      </c>
      <c r="R62" s="50">
        <v>0</v>
      </c>
      <c r="S62" s="50">
        <v>0</v>
      </c>
      <c r="T62" s="50">
        <v>0</v>
      </c>
      <c r="U62" s="50">
        <v>0</v>
      </c>
      <c r="V62" s="50">
        <v>0</v>
      </c>
      <c r="W62" s="50">
        <v>0</v>
      </c>
      <c r="X62" s="50">
        <v>0</v>
      </c>
      <c r="Y62" s="50">
        <v>0</v>
      </c>
      <c r="Z62" s="50">
        <v>0</v>
      </c>
      <c r="AA62" s="50">
        <v>0</v>
      </c>
      <c r="AB62" s="50"/>
    </row>
    <row r="63" spans="1:28" ht="23.25">
      <c r="A63" s="32">
        <v>41</v>
      </c>
      <c r="B63" s="33" t="s">
        <v>116</v>
      </c>
      <c r="C63" s="61">
        <v>48</v>
      </c>
      <c r="D63" s="35">
        <f>'[1]предыдущий протокол'!BI60</f>
        <v>6077</v>
      </c>
      <c r="E63" s="35"/>
      <c r="F63" s="35">
        <v>5749</v>
      </c>
      <c r="G63" s="36">
        <v>958</v>
      </c>
      <c r="H63" s="36">
        <v>606</v>
      </c>
      <c r="I63" s="36">
        <v>0</v>
      </c>
      <c r="J63" s="37">
        <v>63.26</v>
      </c>
      <c r="K63" s="35">
        <v>-352</v>
      </c>
      <c r="L63" s="35">
        <v>0</v>
      </c>
      <c r="M63" s="35">
        <v>-352</v>
      </c>
      <c r="N63" s="35">
        <v>303</v>
      </c>
      <c r="O63" s="35" t="e">
        <v>#REF!</v>
      </c>
      <c r="P63" s="35">
        <v>5143</v>
      </c>
      <c r="Q63" s="38">
        <v>17</v>
      </c>
      <c r="R63" s="35"/>
      <c r="S63" s="35">
        <v>-285</v>
      </c>
      <c r="T63" s="35"/>
      <c r="U63" s="35"/>
      <c r="V63" s="35">
        <v>-285</v>
      </c>
      <c r="W63" s="35"/>
      <c r="X63" s="35"/>
      <c r="Y63" s="35"/>
      <c r="Z63" s="35"/>
      <c r="AA63" s="35"/>
      <c r="AB63" s="35"/>
    </row>
    <row r="64" spans="1:28" ht="23.25">
      <c r="A64" s="32">
        <f>A63+1</f>
        <v>42</v>
      </c>
      <c r="B64" s="33" t="s">
        <v>117</v>
      </c>
      <c r="C64" s="59">
        <v>84</v>
      </c>
      <c r="D64" s="35">
        <f>'[1]предыдущий протокол'!BI61</f>
        <v>0</v>
      </c>
      <c r="E64" s="35"/>
      <c r="F64" s="35">
        <v>0</v>
      </c>
      <c r="G64" s="36">
        <v>0</v>
      </c>
      <c r="H64" s="36">
        <v>0</v>
      </c>
      <c r="I64" s="36">
        <v>0</v>
      </c>
      <c r="J64" s="37">
        <v>0</v>
      </c>
      <c r="K64" s="35">
        <v>0</v>
      </c>
      <c r="L64" s="35">
        <v>0</v>
      </c>
      <c r="M64" s="35">
        <v>0</v>
      </c>
      <c r="N64" s="35">
        <v>0</v>
      </c>
      <c r="O64" s="35" t="e">
        <v>#REF!</v>
      </c>
      <c r="P64" s="35">
        <v>0</v>
      </c>
      <c r="Q64" s="38">
        <v>0</v>
      </c>
      <c r="R64" s="35"/>
      <c r="S64" s="35">
        <v>0</v>
      </c>
      <c r="T64" s="35"/>
      <c r="U64" s="35"/>
      <c r="V64" s="35">
        <v>0</v>
      </c>
      <c r="W64" s="35"/>
      <c r="X64" s="35"/>
      <c r="Y64" s="35"/>
      <c r="Z64" s="35"/>
      <c r="AA64" s="35"/>
      <c r="AB64" s="35"/>
    </row>
    <row r="65" spans="1:28" ht="23.25">
      <c r="A65" s="32">
        <f t="shared" ref="A65:A67" si="8">A64+1</f>
        <v>43</v>
      </c>
      <c r="B65" s="33" t="s">
        <v>118</v>
      </c>
      <c r="C65" s="34" t="s">
        <v>119</v>
      </c>
      <c r="D65" s="35">
        <f>'[1]предыдущий протокол'!BI62</f>
        <v>269</v>
      </c>
      <c r="E65" s="35"/>
      <c r="F65" s="35">
        <v>139</v>
      </c>
      <c r="G65" s="36">
        <v>23</v>
      </c>
      <c r="H65" s="36">
        <v>20</v>
      </c>
      <c r="I65" s="36">
        <v>0</v>
      </c>
      <c r="J65" s="37">
        <v>86.96</v>
      </c>
      <c r="K65" s="35">
        <v>-3</v>
      </c>
      <c r="L65" s="35">
        <v>0</v>
      </c>
      <c r="M65" s="35">
        <v>-3</v>
      </c>
      <c r="N65" s="35">
        <v>10</v>
      </c>
      <c r="O65" s="35" t="e">
        <v>#REF!</v>
      </c>
      <c r="P65" s="35">
        <v>119</v>
      </c>
      <c r="Q65" s="38">
        <v>11.9</v>
      </c>
      <c r="R65" s="35"/>
      <c r="S65" s="35">
        <v>-2</v>
      </c>
      <c r="T65" s="35"/>
      <c r="U65" s="35"/>
      <c r="V65" s="35">
        <v>-2</v>
      </c>
      <c r="W65" s="35"/>
      <c r="X65" s="35"/>
      <c r="Y65" s="35"/>
      <c r="Z65" s="35"/>
      <c r="AA65" s="35"/>
      <c r="AB65" s="35"/>
    </row>
    <row r="66" spans="1:28" ht="23.25">
      <c r="A66" s="32">
        <f t="shared" si="8"/>
        <v>44</v>
      </c>
      <c r="B66" s="33" t="s">
        <v>120</v>
      </c>
      <c r="C66" s="34" t="s">
        <v>121</v>
      </c>
      <c r="D66" s="35">
        <f>'[1]предыдущий протокол'!BI63</f>
        <v>23889</v>
      </c>
      <c r="E66" s="35"/>
      <c r="F66" s="35">
        <v>18163</v>
      </c>
      <c r="G66" s="36">
        <v>3027</v>
      </c>
      <c r="H66" s="36">
        <v>3141</v>
      </c>
      <c r="I66" s="36">
        <v>0</v>
      </c>
      <c r="J66" s="37">
        <v>103.77</v>
      </c>
      <c r="K66" s="35">
        <v>114</v>
      </c>
      <c r="L66" s="35">
        <v>114</v>
      </c>
      <c r="M66" s="35">
        <v>0</v>
      </c>
      <c r="N66" s="35">
        <v>1571</v>
      </c>
      <c r="O66" s="35" t="e">
        <v>#REF!</v>
      </c>
      <c r="P66" s="35">
        <v>15022</v>
      </c>
      <c r="Q66" s="38">
        <v>9.6</v>
      </c>
      <c r="R66" s="35"/>
      <c r="S66" s="35">
        <v>0</v>
      </c>
      <c r="T66" s="35"/>
      <c r="U66" s="35"/>
      <c r="V66" s="35"/>
      <c r="W66" s="35"/>
      <c r="X66" s="35"/>
      <c r="Y66" s="35"/>
      <c r="Z66" s="35"/>
      <c r="AA66" s="35"/>
      <c r="AB66" s="62"/>
    </row>
    <row r="67" spans="1:28" ht="23.25">
      <c r="A67" s="32">
        <f t="shared" si="8"/>
        <v>45</v>
      </c>
      <c r="B67" s="33" t="s">
        <v>122</v>
      </c>
      <c r="C67" s="34" t="s">
        <v>123</v>
      </c>
      <c r="D67" s="35">
        <f>'[1]предыдущий протокол'!BI64</f>
        <v>14448</v>
      </c>
      <c r="E67" s="35"/>
      <c r="F67" s="35">
        <v>1044</v>
      </c>
      <c r="G67" s="36">
        <v>174</v>
      </c>
      <c r="H67" s="36">
        <v>193</v>
      </c>
      <c r="I67" s="36">
        <v>0</v>
      </c>
      <c r="J67" s="37">
        <v>110.92</v>
      </c>
      <c r="K67" s="35">
        <v>19</v>
      </c>
      <c r="L67" s="35">
        <v>19</v>
      </c>
      <c r="M67" s="35">
        <v>0</v>
      </c>
      <c r="N67" s="35">
        <v>97</v>
      </c>
      <c r="O67" s="35" t="e">
        <v>#REF!</v>
      </c>
      <c r="P67" s="35">
        <v>851</v>
      </c>
      <c r="Q67" s="38">
        <v>8.8000000000000007</v>
      </c>
      <c r="R67" s="35"/>
      <c r="S67" s="35">
        <v>0</v>
      </c>
      <c r="T67" s="35"/>
      <c r="U67" s="35"/>
      <c r="V67" s="35">
        <v>0</v>
      </c>
      <c r="W67" s="35"/>
      <c r="X67" s="35"/>
      <c r="Y67" s="35"/>
      <c r="Z67" s="35"/>
      <c r="AA67" s="35"/>
      <c r="AB67" s="35"/>
    </row>
    <row r="68" spans="1:28" ht="40.5">
      <c r="A68" s="47"/>
      <c r="B68" s="48" t="s">
        <v>124</v>
      </c>
      <c r="C68" s="49"/>
      <c r="D68" s="50">
        <f>SUM(D63:D67)</f>
        <v>44683</v>
      </c>
      <c r="E68" s="50"/>
      <c r="F68" s="50">
        <v>25095</v>
      </c>
      <c r="G68" s="51">
        <v>4182</v>
      </c>
      <c r="H68" s="51">
        <v>3960</v>
      </c>
      <c r="I68" s="51">
        <v>0</v>
      </c>
      <c r="J68" s="45">
        <v>94.69</v>
      </c>
      <c r="K68" s="50">
        <v>-222</v>
      </c>
      <c r="L68" s="50">
        <v>133</v>
      </c>
      <c r="M68" s="50">
        <v>-355</v>
      </c>
      <c r="N68" s="50">
        <v>1981</v>
      </c>
      <c r="O68" s="50" t="e">
        <v>#REF!</v>
      </c>
      <c r="P68" s="50">
        <v>21135</v>
      </c>
      <c r="Q68" s="52">
        <v>10.7</v>
      </c>
      <c r="R68" s="50">
        <v>0</v>
      </c>
      <c r="S68" s="50">
        <v>-287</v>
      </c>
      <c r="T68" s="50">
        <v>0</v>
      </c>
      <c r="U68" s="50">
        <v>0</v>
      </c>
      <c r="V68" s="50">
        <v>-287</v>
      </c>
      <c r="W68" s="50">
        <v>0</v>
      </c>
      <c r="X68" s="50">
        <v>0</v>
      </c>
      <c r="Y68" s="50">
        <v>0</v>
      </c>
      <c r="Z68" s="50">
        <v>0</v>
      </c>
      <c r="AA68" s="50">
        <v>0</v>
      </c>
      <c r="AB68" s="50"/>
    </row>
    <row r="69" spans="1:28" ht="23.25">
      <c r="A69" s="32">
        <v>46</v>
      </c>
      <c r="B69" s="33" t="s">
        <v>125</v>
      </c>
      <c r="C69" s="34" t="s">
        <v>126</v>
      </c>
      <c r="D69" s="35">
        <f>'[1]предыдущий протокол'!BI65</f>
        <v>1436</v>
      </c>
      <c r="E69" s="35"/>
      <c r="F69" s="35">
        <v>358</v>
      </c>
      <c r="G69" s="36">
        <v>60</v>
      </c>
      <c r="H69" s="36">
        <v>39</v>
      </c>
      <c r="I69" s="36">
        <v>0</v>
      </c>
      <c r="J69" s="37">
        <v>65</v>
      </c>
      <c r="K69" s="35">
        <v>-21</v>
      </c>
      <c r="L69" s="35">
        <v>0</v>
      </c>
      <c r="M69" s="35">
        <v>-21</v>
      </c>
      <c r="N69" s="35">
        <v>20</v>
      </c>
      <c r="O69" s="35" t="e">
        <v>#REF!</v>
      </c>
      <c r="P69" s="35">
        <v>319</v>
      </c>
      <c r="Q69" s="38">
        <v>16</v>
      </c>
      <c r="R69" s="35"/>
      <c r="S69" s="35">
        <v>-17</v>
      </c>
      <c r="T69" s="35"/>
      <c r="U69" s="35"/>
      <c r="V69" s="35">
        <v>-17</v>
      </c>
      <c r="W69" s="35"/>
      <c r="X69" s="35"/>
      <c r="Y69" s="35"/>
      <c r="Z69" s="35"/>
      <c r="AA69" s="35"/>
      <c r="AB69" s="35"/>
    </row>
    <row r="70" spans="1:28" ht="23.25">
      <c r="A70" s="32">
        <v>47</v>
      </c>
      <c r="B70" s="63" t="s">
        <v>127</v>
      </c>
      <c r="C70" s="34" t="s">
        <v>128</v>
      </c>
      <c r="D70" s="35">
        <f>'[1]предыдущий протокол'!BI68</f>
        <v>532</v>
      </c>
      <c r="E70" s="35"/>
      <c r="F70" s="35">
        <v>1155</v>
      </c>
      <c r="G70" s="36">
        <v>193</v>
      </c>
      <c r="H70" s="36">
        <v>204</v>
      </c>
      <c r="I70" s="36">
        <v>0</v>
      </c>
      <c r="J70" s="37">
        <v>105.7</v>
      </c>
      <c r="K70" s="35">
        <v>11</v>
      </c>
      <c r="L70" s="35">
        <v>11</v>
      </c>
      <c r="M70" s="35">
        <v>0</v>
      </c>
      <c r="N70" s="35">
        <v>102</v>
      </c>
      <c r="O70" s="35" t="e">
        <v>#REF!</v>
      </c>
      <c r="P70" s="35">
        <v>951</v>
      </c>
      <c r="Q70" s="38">
        <v>9.3000000000000007</v>
      </c>
      <c r="R70" s="35"/>
      <c r="S70" s="35">
        <v>0</v>
      </c>
      <c r="T70" s="35"/>
      <c r="U70" s="35"/>
      <c r="V70" s="35"/>
      <c r="W70" s="35"/>
      <c r="X70" s="35"/>
      <c r="Y70" s="35"/>
      <c r="Z70" s="35"/>
      <c r="AA70" s="35"/>
      <c r="AB70" s="39"/>
    </row>
    <row r="71" spans="1:28" ht="23.25">
      <c r="A71" s="32">
        <v>48</v>
      </c>
      <c r="B71" s="33" t="s">
        <v>129</v>
      </c>
      <c r="C71" s="34" t="s">
        <v>130</v>
      </c>
      <c r="D71" s="35">
        <f>'[1]предыдущий протокол'!BI69</f>
        <v>233</v>
      </c>
      <c r="E71" s="35"/>
      <c r="F71" s="35">
        <v>1196</v>
      </c>
      <c r="G71" s="36">
        <v>199</v>
      </c>
      <c r="H71" s="36">
        <v>253</v>
      </c>
      <c r="I71" s="36">
        <v>0</v>
      </c>
      <c r="J71" s="37">
        <v>127.14</v>
      </c>
      <c r="K71" s="35">
        <v>54</v>
      </c>
      <c r="L71" s="35">
        <v>54</v>
      </c>
      <c r="M71" s="35">
        <v>0</v>
      </c>
      <c r="N71" s="35">
        <v>127</v>
      </c>
      <c r="O71" s="35" t="e">
        <v>#REF!</v>
      </c>
      <c r="P71" s="35">
        <v>943</v>
      </c>
      <c r="Q71" s="38">
        <v>7.4</v>
      </c>
      <c r="R71" s="35"/>
      <c r="S71" s="35">
        <v>0</v>
      </c>
      <c r="T71" s="35"/>
      <c r="U71" s="35"/>
      <c r="V71" s="35"/>
      <c r="W71" s="35"/>
      <c r="X71" s="35"/>
      <c r="Y71" s="35"/>
      <c r="Z71" s="35"/>
      <c r="AA71" s="35"/>
      <c r="AB71" s="64"/>
    </row>
    <row r="72" spans="1:28" ht="23.25">
      <c r="A72" s="32">
        <v>49</v>
      </c>
      <c r="B72" s="33" t="s">
        <v>131</v>
      </c>
      <c r="C72" s="59">
        <v>113</v>
      </c>
      <c r="D72" s="35">
        <f>'[1]предыдущий протокол'!BI70</f>
        <v>0</v>
      </c>
      <c r="E72" s="35"/>
      <c r="F72" s="35">
        <v>986</v>
      </c>
      <c r="G72" s="36">
        <v>164</v>
      </c>
      <c r="H72" s="36">
        <v>273</v>
      </c>
      <c r="I72" s="36">
        <v>0</v>
      </c>
      <c r="J72" s="37">
        <v>166.46</v>
      </c>
      <c r="K72" s="35">
        <v>109</v>
      </c>
      <c r="L72" s="35">
        <v>109</v>
      </c>
      <c r="M72" s="35">
        <v>0</v>
      </c>
      <c r="N72" s="35">
        <v>137</v>
      </c>
      <c r="O72" s="35" t="e">
        <v>#REF!</v>
      </c>
      <c r="P72" s="35">
        <v>713</v>
      </c>
      <c r="Q72" s="65">
        <v>5.2</v>
      </c>
      <c r="R72" s="35"/>
      <c r="S72" s="35">
        <v>0</v>
      </c>
      <c r="T72" s="35"/>
      <c r="U72" s="35"/>
      <c r="V72" s="35"/>
      <c r="W72" s="35"/>
      <c r="X72" s="35"/>
      <c r="Y72" s="35"/>
      <c r="Z72" s="35"/>
      <c r="AA72" s="35"/>
      <c r="AB72" s="39"/>
    </row>
    <row r="73" spans="1:28" ht="23.25">
      <c r="A73" s="32">
        <v>50</v>
      </c>
      <c r="B73" s="33" t="s">
        <v>132</v>
      </c>
      <c r="C73" s="34" t="s">
        <v>133</v>
      </c>
      <c r="D73" s="35">
        <f>'[1]предыдущий протокол'!BI71</f>
        <v>0</v>
      </c>
      <c r="E73" s="35"/>
      <c r="F73" s="35">
        <v>0</v>
      </c>
      <c r="G73" s="36">
        <v>0</v>
      </c>
      <c r="H73" s="36">
        <v>0</v>
      </c>
      <c r="I73" s="36">
        <v>0</v>
      </c>
      <c r="J73" s="37">
        <v>0</v>
      </c>
      <c r="K73" s="35">
        <v>0</v>
      </c>
      <c r="L73" s="35">
        <v>0</v>
      </c>
      <c r="M73" s="35">
        <v>0</v>
      </c>
      <c r="N73" s="35">
        <v>0</v>
      </c>
      <c r="O73" s="35" t="e">
        <v>#REF!</v>
      </c>
      <c r="P73" s="35">
        <v>0</v>
      </c>
      <c r="Q73" s="38">
        <v>0</v>
      </c>
      <c r="R73" s="35">
        <v>4000</v>
      </c>
      <c r="S73" s="35">
        <v>4000</v>
      </c>
      <c r="T73" s="35"/>
      <c r="U73" s="35"/>
      <c r="V73" s="35"/>
      <c r="W73" s="35">
        <v>4000</v>
      </c>
      <c r="X73" s="35"/>
      <c r="Y73" s="35"/>
      <c r="Z73" s="35"/>
      <c r="AA73" s="35"/>
      <c r="AB73" s="35" t="s">
        <v>134</v>
      </c>
    </row>
    <row r="74" spans="1:28" ht="23.25">
      <c r="A74" s="32">
        <v>51</v>
      </c>
      <c r="B74" s="33" t="s">
        <v>135</v>
      </c>
      <c r="C74" s="34" t="s">
        <v>136</v>
      </c>
      <c r="D74" s="35">
        <f>'[1]предыдущий протокол'!BI72</f>
        <v>89</v>
      </c>
      <c r="E74" s="35"/>
      <c r="F74" s="35">
        <v>0</v>
      </c>
      <c r="G74" s="36">
        <v>0</v>
      </c>
      <c r="H74" s="36">
        <v>0</v>
      </c>
      <c r="I74" s="36">
        <v>0</v>
      </c>
      <c r="J74" s="37">
        <v>0</v>
      </c>
      <c r="K74" s="35">
        <v>0</v>
      </c>
      <c r="L74" s="35">
        <v>0</v>
      </c>
      <c r="M74" s="35">
        <v>0</v>
      </c>
      <c r="N74" s="35">
        <v>0</v>
      </c>
      <c r="O74" s="35" t="e">
        <v>#REF!</v>
      </c>
      <c r="P74" s="35">
        <v>0</v>
      </c>
      <c r="Q74" s="38">
        <v>0</v>
      </c>
      <c r="R74" s="35"/>
      <c r="S74" s="35">
        <v>0</v>
      </c>
      <c r="T74" s="35"/>
      <c r="U74" s="35"/>
      <c r="V74" s="35"/>
      <c r="W74" s="35"/>
      <c r="X74" s="35"/>
      <c r="Y74" s="35"/>
      <c r="Z74" s="35"/>
      <c r="AA74" s="35"/>
      <c r="AB74" s="35"/>
    </row>
    <row r="75" spans="1:28" ht="23.25">
      <c r="A75" s="32">
        <v>52</v>
      </c>
      <c r="B75" s="33" t="s">
        <v>137</v>
      </c>
      <c r="C75" s="34" t="s">
        <v>138</v>
      </c>
      <c r="D75" s="35">
        <f>'[1]предыдущий протокол'!BI73</f>
        <v>0</v>
      </c>
      <c r="E75" s="35"/>
      <c r="F75" s="35">
        <v>0</v>
      </c>
      <c r="G75" s="36">
        <v>0</v>
      </c>
      <c r="H75" s="36">
        <v>0</v>
      </c>
      <c r="I75" s="36">
        <v>0</v>
      </c>
      <c r="J75" s="37">
        <v>0</v>
      </c>
      <c r="K75" s="35">
        <v>0</v>
      </c>
      <c r="L75" s="35">
        <v>0</v>
      </c>
      <c r="M75" s="35">
        <v>0</v>
      </c>
      <c r="N75" s="35">
        <v>0</v>
      </c>
      <c r="O75" s="35" t="e">
        <v>#REF!</v>
      </c>
      <c r="P75" s="35">
        <v>0</v>
      </c>
      <c r="Q75" s="38">
        <v>0</v>
      </c>
      <c r="R75" s="35"/>
      <c r="S75" s="35">
        <v>0</v>
      </c>
      <c r="T75" s="35"/>
      <c r="U75" s="35"/>
      <c r="V75" s="35"/>
      <c r="W75" s="35"/>
      <c r="X75" s="35"/>
      <c r="Y75" s="35"/>
      <c r="Z75" s="35"/>
      <c r="AA75" s="35"/>
      <c r="AB75" s="35"/>
    </row>
    <row r="76" spans="1:28" ht="23.25">
      <c r="A76" s="32">
        <v>53</v>
      </c>
      <c r="B76" s="33" t="s">
        <v>139</v>
      </c>
      <c r="C76" s="34" t="s">
        <v>140</v>
      </c>
      <c r="D76" s="35">
        <f>'[1]предыдущий протокол'!BI74</f>
        <v>89</v>
      </c>
      <c r="E76" s="35"/>
      <c r="F76" s="35">
        <v>2241</v>
      </c>
      <c r="G76" s="36">
        <v>374</v>
      </c>
      <c r="H76" s="36">
        <v>578</v>
      </c>
      <c r="I76" s="36">
        <v>0</v>
      </c>
      <c r="J76" s="37">
        <v>154.55000000000001</v>
      </c>
      <c r="K76" s="35">
        <v>204</v>
      </c>
      <c r="L76" s="35">
        <v>204</v>
      </c>
      <c r="M76" s="35">
        <v>0</v>
      </c>
      <c r="N76" s="35">
        <v>289</v>
      </c>
      <c r="O76" s="35" t="e">
        <v>#REF!</v>
      </c>
      <c r="P76" s="35">
        <v>1663</v>
      </c>
      <c r="Q76" s="38">
        <v>5.8</v>
      </c>
      <c r="R76" s="35"/>
      <c r="S76" s="35">
        <v>0</v>
      </c>
      <c r="T76" s="35"/>
      <c r="U76" s="35"/>
      <c r="V76" s="35"/>
      <c r="W76" s="35"/>
      <c r="X76" s="35"/>
      <c r="Y76" s="35"/>
      <c r="Z76" s="35"/>
      <c r="AA76" s="35"/>
      <c r="AB76" s="35"/>
    </row>
    <row r="77" spans="1:28" ht="23.25">
      <c r="A77" s="32">
        <v>54</v>
      </c>
      <c r="B77" s="33" t="s">
        <v>141</v>
      </c>
      <c r="C77" s="34" t="s">
        <v>142</v>
      </c>
      <c r="D77" s="35">
        <f>'[1]предыдущий протокол'!BI75</f>
        <v>0</v>
      </c>
      <c r="E77" s="35"/>
      <c r="F77" s="35">
        <v>0</v>
      </c>
      <c r="G77" s="36">
        <v>0</v>
      </c>
      <c r="H77" s="36">
        <v>0</v>
      </c>
      <c r="I77" s="36">
        <v>0</v>
      </c>
      <c r="J77" s="37">
        <v>0</v>
      </c>
      <c r="K77" s="35">
        <v>0</v>
      </c>
      <c r="L77" s="35">
        <v>0</v>
      </c>
      <c r="M77" s="35">
        <v>0</v>
      </c>
      <c r="N77" s="35">
        <v>0</v>
      </c>
      <c r="O77" s="35" t="e">
        <v>#REF!</v>
      </c>
      <c r="P77" s="35">
        <v>0</v>
      </c>
      <c r="Q77" s="38">
        <v>0</v>
      </c>
      <c r="R77" s="35"/>
      <c r="S77" s="35">
        <v>0</v>
      </c>
      <c r="T77" s="35"/>
      <c r="U77" s="35"/>
      <c r="V77" s="35"/>
      <c r="W77" s="35"/>
      <c r="X77" s="35"/>
      <c r="Y77" s="35"/>
      <c r="Z77" s="35"/>
      <c r="AA77" s="35"/>
      <c r="AB77" s="35"/>
    </row>
    <row r="78" spans="1:28" ht="23.25">
      <c r="A78" s="32">
        <v>55</v>
      </c>
      <c r="B78" s="33" t="s">
        <v>143</v>
      </c>
      <c r="C78" s="34" t="s">
        <v>144</v>
      </c>
      <c r="D78" s="35">
        <f>'[1]предыдущий протокол'!BI76</f>
        <v>0</v>
      </c>
      <c r="E78" s="35"/>
      <c r="F78" s="35">
        <v>209</v>
      </c>
      <c r="G78" s="36">
        <v>35</v>
      </c>
      <c r="H78" s="36">
        <v>77</v>
      </c>
      <c r="I78" s="36">
        <v>0</v>
      </c>
      <c r="J78" s="37">
        <v>220</v>
      </c>
      <c r="K78" s="35">
        <v>42</v>
      </c>
      <c r="L78" s="35">
        <v>42</v>
      </c>
      <c r="M78" s="35">
        <v>0</v>
      </c>
      <c r="N78" s="35">
        <v>39</v>
      </c>
      <c r="O78" s="35" t="e">
        <v>#REF!</v>
      </c>
      <c r="P78" s="35">
        <v>132</v>
      </c>
      <c r="Q78" s="38">
        <v>3.4</v>
      </c>
      <c r="R78" s="35"/>
      <c r="S78" s="35">
        <v>0</v>
      </c>
      <c r="T78" s="35"/>
      <c r="U78" s="35"/>
      <c r="V78" s="35"/>
      <c r="W78" s="35"/>
      <c r="X78" s="35"/>
      <c r="Y78" s="35"/>
      <c r="Z78" s="35"/>
      <c r="AA78" s="35"/>
      <c r="AB78" s="39"/>
    </row>
    <row r="79" spans="1:28" ht="23.25">
      <c r="A79" s="32">
        <v>56</v>
      </c>
      <c r="B79" s="33" t="s">
        <v>145</v>
      </c>
      <c r="C79" s="34" t="s">
        <v>146</v>
      </c>
      <c r="D79" s="35">
        <f>'[1]предыдущий протокол'!BI78</f>
        <v>0</v>
      </c>
      <c r="E79" s="35"/>
      <c r="F79" s="35">
        <v>0</v>
      </c>
      <c r="G79" s="36">
        <v>0</v>
      </c>
      <c r="H79" s="36">
        <v>0</v>
      </c>
      <c r="I79" s="36">
        <v>0</v>
      </c>
      <c r="J79" s="37">
        <v>0</v>
      </c>
      <c r="K79" s="35">
        <v>0</v>
      </c>
      <c r="L79" s="35">
        <v>0</v>
      </c>
      <c r="M79" s="35">
        <v>0</v>
      </c>
      <c r="N79" s="35">
        <v>0</v>
      </c>
      <c r="O79" s="35" t="e">
        <v>#REF!</v>
      </c>
      <c r="P79" s="35">
        <v>0</v>
      </c>
      <c r="Q79" s="38">
        <v>0</v>
      </c>
      <c r="R79" s="35"/>
      <c r="S79" s="35">
        <v>0</v>
      </c>
      <c r="T79" s="35"/>
      <c r="U79" s="35"/>
      <c r="V79" s="35"/>
      <c r="W79" s="35"/>
      <c r="X79" s="35"/>
      <c r="Y79" s="35"/>
      <c r="Z79" s="35"/>
      <c r="AA79" s="35"/>
      <c r="AB79" s="35"/>
    </row>
    <row r="80" spans="1:28" ht="23.25">
      <c r="A80" s="32">
        <v>57</v>
      </c>
      <c r="B80" s="33" t="s">
        <v>147</v>
      </c>
      <c r="C80" s="34" t="s">
        <v>148</v>
      </c>
      <c r="D80" s="35">
        <f>'[1]предыдущий протокол'!BI79</f>
        <v>0</v>
      </c>
      <c r="E80" s="35"/>
      <c r="F80" s="35">
        <v>0</v>
      </c>
      <c r="G80" s="36">
        <v>0</v>
      </c>
      <c r="H80" s="36">
        <v>0</v>
      </c>
      <c r="I80" s="36">
        <v>0</v>
      </c>
      <c r="J80" s="37">
        <v>0</v>
      </c>
      <c r="K80" s="35">
        <v>0</v>
      </c>
      <c r="L80" s="35">
        <v>0</v>
      </c>
      <c r="M80" s="35">
        <v>0</v>
      </c>
      <c r="N80" s="35">
        <v>0</v>
      </c>
      <c r="O80" s="35" t="e">
        <v>#REF!</v>
      </c>
      <c r="P80" s="35">
        <v>0</v>
      </c>
      <c r="Q80" s="38">
        <v>0</v>
      </c>
      <c r="R80" s="35"/>
      <c r="S80" s="35">
        <v>0</v>
      </c>
      <c r="T80" s="35"/>
      <c r="U80" s="35"/>
      <c r="V80" s="35"/>
      <c r="W80" s="35"/>
      <c r="X80" s="35"/>
      <c r="Y80" s="35"/>
      <c r="Z80" s="35"/>
      <c r="AA80" s="35"/>
      <c r="AB80" s="35"/>
    </row>
    <row r="81" spans="1:28" ht="23.25">
      <c r="A81" s="32">
        <v>58</v>
      </c>
      <c r="B81" s="33" t="s">
        <v>149</v>
      </c>
      <c r="C81" s="34" t="s">
        <v>150</v>
      </c>
      <c r="D81" s="35">
        <f>'[1]предыдущий протокол'!BI80</f>
        <v>0</v>
      </c>
      <c r="E81" s="35"/>
      <c r="F81" s="35">
        <v>0</v>
      </c>
      <c r="G81" s="36">
        <v>0</v>
      </c>
      <c r="H81" s="36">
        <v>0</v>
      </c>
      <c r="I81" s="36">
        <v>0</v>
      </c>
      <c r="J81" s="37">
        <v>0</v>
      </c>
      <c r="K81" s="35">
        <v>0</v>
      </c>
      <c r="L81" s="35">
        <v>0</v>
      </c>
      <c r="M81" s="35">
        <v>0</v>
      </c>
      <c r="N81" s="35">
        <v>0</v>
      </c>
      <c r="O81" s="35" t="e">
        <v>#REF!</v>
      </c>
      <c r="P81" s="35">
        <v>0</v>
      </c>
      <c r="Q81" s="38">
        <v>0</v>
      </c>
      <c r="R81" s="35"/>
      <c r="S81" s="35">
        <v>0</v>
      </c>
      <c r="T81" s="35"/>
      <c r="U81" s="35"/>
      <c r="V81" s="35"/>
      <c r="W81" s="35"/>
      <c r="X81" s="35"/>
      <c r="Y81" s="35"/>
      <c r="Z81" s="35"/>
      <c r="AA81" s="35"/>
      <c r="AB81" s="35"/>
    </row>
    <row r="82" spans="1:28" ht="23.25">
      <c r="A82" s="32">
        <v>59</v>
      </c>
      <c r="B82" s="33" t="s">
        <v>151</v>
      </c>
      <c r="C82" s="34" t="s">
        <v>152</v>
      </c>
      <c r="D82" s="35">
        <f>'[1]предыдущий протокол'!BI81</f>
        <v>0</v>
      </c>
      <c r="E82" s="35"/>
      <c r="F82" s="35">
        <v>0</v>
      </c>
      <c r="G82" s="36">
        <v>0</v>
      </c>
      <c r="H82" s="36">
        <v>0</v>
      </c>
      <c r="I82" s="36">
        <v>0</v>
      </c>
      <c r="J82" s="37">
        <v>0</v>
      </c>
      <c r="K82" s="35">
        <v>0</v>
      </c>
      <c r="L82" s="35">
        <v>0</v>
      </c>
      <c r="M82" s="35">
        <v>0</v>
      </c>
      <c r="N82" s="35">
        <v>0</v>
      </c>
      <c r="O82" s="35" t="e">
        <v>#REF!</v>
      </c>
      <c r="P82" s="35">
        <v>0</v>
      </c>
      <c r="Q82" s="38">
        <v>0</v>
      </c>
      <c r="R82" s="35"/>
      <c r="S82" s="35">
        <v>0</v>
      </c>
      <c r="T82" s="35"/>
      <c r="U82" s="35"/>
      <c r="V82" s="35"/>
      <c r="W82" s="35"/>
      <c r="X82" s="35"/>
      <c r="Y82" s="35"/>
      <c r="Z82" s="35"/>
      <c r="AA82" s="35"/>
      <c r="AB82" s="35"/>
    </row>
    <row r="83" spans="1:28" ht="23.25">
      <c r="A83" s="32">
        <v>60</v>
      </c>
      <c r="B83" s="33" t="s">
        <v>153</v>
      </c>
      <c r="C83" s="34" t="s">
        <v>154</v>
      </c>
      <c r="D83" s="35">
        <f>'[1]предыдущий протокол'!BI82</f>
        <v>350</v>
      </c>
      <c r="E83" s="35"/>
      <c r="F83" s="35">
        <v>209</v>
      </c>
      <c r="G83" s="36">
        <v>35</v>
      </c>
      <c r="H83" s="36">
        <v>11</v>
      </c>
      <c r="I83" s="36">
        <v>0</v>
      </c>
      <c r="J83" s="37">
        <v>31.43</v>
      </c>
      <c r="K83" s="35">
        <v>-24</v>
      </c>
      <c r="L83" s="35">
        <v>0</v>
      </c>
      <c r="M83" s="35">
        <v>-24</v>
      </c>
      <c r="N83" s="35">
        <v>6</v>
      </c>
      <c r="O83" s="35" t="e">
        <v>#REF!</v>
      </c>
      <c r="P83" s="35">
        <v>198</v>
      </c>
      <c r="Q83" s="38">
        <v>33</v>
      </c>
      <c r="R83" s="35"/>
      <c r="S83" s="35">
        <v>-19</v>
      </c>
      <c r="T83" s="35"/>
      <c r="U83" s="35"/>
      <c r="V83" s="35">
        <v>-19</v>
      </c>
      <c r="W83" s="35"/>
      <c r="X83" s="35"/>
      <c r="Y83" s="35"/>
      <c r="Z83" s="35"/>
      <c r="AA83" s="35"/>
      <c r="AB83" s="39"/>
    </row>
    <row r="84" spans="1:28" ht="23.25">
      <c r="A84" s="32">
        <v>61</v>
      </c>
      <c r="B84" s="33" t="s">
        <v>155</v>
      </c>
      <c r="C84" s="34" t="s">
        <v>156</v>
      </c>
      <c r="D84" s="35">
        <f>'[1]предыдущий протокол'!BI83</f>
        <v>0</v>
      </c>
      <c r="E84" s="35"/>
      <c r="F84" s="35">
        <v>0</v>
      </c>
      <c r="G84" s="36">
        <v>0</v>
      </c>
      <c r="H84" s="36">
        <v>0</v>
      </c>
      <c r="I84" s="36">
        <v>0</v>
      </c>
      <c r="J84" s="37">
        <v>0</v>
      </c>
      <c r="K84" s="35">
        <v>0</v>
      </c>
      <c r="L84" s="35">
        <v>0</v>
      </c>
      <c r="M84" s="35">
        <v>0</v>
      </c>
      <c r="N84" s="35">
        <v>0</v>
      </c>
      <c r="O84" s="35" t="e">
        <v>#REF!</v>
      </c>
      <c r="P84" s="35">
        <v>0</v>
      </c>
      <c r="Q84" s="38">
        <v>0</v>
      </c>
      <c r="R84" s="35"/>
      <c r="S84" s="35">
        <v>0</v>
      </c>
      <c r="T84" s="35"/>
      <c r="U84" s="35"/>
      <c r="V84" s="35"/>
      <c r="W84" s="35"/>
      <c r="X84" s="35"/>
      <c r="Y84" s="35"/>
      <c r="Z84" s="35"/>
      <c r="AA84" s="35"/>
      <c r="AB84" s="35"/>
    </row>
    <row r="85" spans="1:28" ht="23.25">
      <c r="A85" s="32">
        <v>62</v>
      </c>
      <c r="B85" s="33" t="s">
        <v>157</v>
      </c>
      <c r="C85" s="34" t="s">
        <v>158</v>
      </c>
      <c r="D85" s="35">
        <f>'[1]предыдущий протокол'!BI85</f>
        <v>0</v>
      </c>
      <c r="E85" s="35"/>
      <c r="F85" s="35">
        <v>0</v>
      </c>
      <c r="G85" s="36">
        <v>0</v>
      </c>
      <c r="H85" s="36">
        <v>0</v>
      </c>
      <c r="I85" s="36">
        <v>0</v>
      </c>
      <c r="J85" s="37">
        <v>0</v>
      </c>
      <c r="K85" s="35">
        <v>0</v>
      </c>
      <c r="L85" s="35">
        <v>0</v>
      </c>
      <c r="M85" s="35">
        <v>0</v>
      </c>
      <c r="N85" s="35">
        <v>0</v>
      </c>
      <c r="O85" s="35" t="e">
        <v>#REF!</v>
      </c>
      <c r="P85" s="35">
        <v>0</v>
      </c>
      <c r="Q85" s="38">
        <v>0</v>
      </c>
      <c r="R85" s="35"/>
      <c r="S85" s="35">
        <v>0</v>
      </c>
      <c r="T85" s="35"/>
      <c r="U85" s="35"/>
      <c r="V85" s="35"/>
      <c r="W85" s="35"/>
      <c r="X85" s="35"/>
      <c r="Y85" s="35"/>
      <c r="Z85" s="35"/>
      <c r="AA85" s="35"/>
      <c r="AB85" s="35"/>
    </row>
    <row r="86" spans="1:28" ht="23.25">
      <c r="A86" s="32">
        <v>63</v>
      </c>
      <c r="B86" s="33" t="s">
        <v>159</v>
      </c>
      <c r="C86" s="34" t="s">
        <v>160</v>
      </c>
      <c r="D86" s="35">
        <f>'[1]предыдущий протокол'!BI86</f>
        <v>0</v>
      </c>
      <c r="E86" s="35"/>
      <c r="F86" s="35">
        <v>0</v>
      </c>
      <c r="G86" s="36">
        <v>0</v>
      </c>
      <c r="H86" s="36">
        <v>0</v>
      </c>
      <c r="I86" s="36">
        <v>0</v>
      </c>
      <c r="J86" s="37">
        <v>0</v>
      </c>
      <c r="K86" s="35">
        <v>0</v>
      </c>
      <c r="L86" s="35">
        <v>0</v>
      </c>
      <c r="M86" s="35">
        <v>0</v>
      </c>
      <c r="N86" s="35">
        <v>0</v>
      </c>
      <c r="O86" s="35" t="e">
        <v>#REF!</v>
      </c>
      <c r="P86" s="35">
        <v>0</v>
      </c>
      <c r="Q86" s="38">
        <v>0</v>
      </c>
      <c r="R86" s="35"/>
      <c r="S86" s="35">
        <v>0</v>
      </c>
      <c r="T86" s="35"/>
      <c r="U86" s="35"/>
      <c r="V86" s="35"/>
      <c r="W86" s="35"/>
      <c r="X86" s="35"/>
      <c r="Y86" s="35"/>
      <c r="Z86" s="35"/>
      <c r="AA86" s="35"/>
      <c r="AB86" s="35"/>
    </row>
    <row r="87" spans="1:28" ht="23.25">
      <c r="A87" s="32">
        <v>64</v>
      </c>
      <c r="B87" s="33" t="s">
        <v>161</v>
      </c>
      <c r="C87" s="34" t="s">
        <v>162</v>
      </c>
      <c r="D87" s="35">
        <f>'[1]предыдущий протокол'!BI87</f>
        <v>0</v>
      </c>
      <c r="E87" s="35"/>
      <c r="F87" s="35">
        <v>1456</v>
      </c>
      <c r="G87" s="36">
        <v>243</v>
      </c>
      <c r="H87" s="36">
        <v>264</v>
      </c>
      <c r="I87" s="36">
        <v>0</v>
      </c>
      <c r="J87" s="37">
        <v>108.64</v>
      </c>
      <c r="K87" s="35">
        <v>21</v>
      </c>
      <c r="L87" s="35">
        <v>21</v>
      </c>
      <c r="M87" s="35">
        <v>0</v>
      </c>
      <c r="N87" s="35">
        <v>132</v>
      </c>
      <c r="O87" s="35" t="e">
        <v>#REF!</v>
      </c>
      <c r="P87" s="35">
        <v>1192</v>
      </c>
      <c r="Q87" s="38">
        <v>9</v>
      </c>
      <c r="R87" s="35"/>
      <c r="S87" s="35">
        <v>0</v>
      </c>
      <c r="T87" s="35"/>
      <c r="U87" s="35"/>
      <c r="V87" s="35"/>
      <c r="W87" s="35"/>
      <c r="X87" s="35"/>
      <c r="Y87" s="35"/>
      <c r="Z87" s="35"/>
      <c r="AA87" s="35"/>
      <c r="AB87" s="39"/>
    </row>
    <row r="88" spans="1:28" ht="23.25">
      <c r="A88" s="32">
        <v>65</v>
      </c>
      <c r="B88" s="33" t="s">
        <v>163</v>
      </c>
      <c r="C88" s="34" t="s">
        <v>164</v>
      </c>
      <c r="D88" s="35">
        <f>'[1]предыдущий протокол'!BI89</f>
        <v>0</v>
      </c>
      <c r="E88" s="35"/>
      <c r="F88" s="35">
        <v>0</v>
      </c>
      <c r="G88" s="36">
        <v>0</v>
      </c>
      <c r="H88" s="36">
        <v>0</v>
      </c>
      <c r="I88" s="36">
        <v>0</v>
      </c>
      <c r="J88" s="37">
        <v>0</v>
      </c>
      <c r="K88" s="35">
        <v>0</v>
      </c>
      <c r="L88" s="35">
        <v>0</v>
      </c>
      <c r="M88" s="35">
        <v>0</v>
      </c>
      <c r="N88" s="35">
        <v>0</v>
      </c>
      <c r="O88" s="35" t="e">
        <v>#REF!</v>
      </c>
      <c r="P88" s="35">
        <v>0</v>
      </c>
      <c r="Q88" s="38">
        <v>0</v>
      </c>
      <c r="R88" s="35"/>
      <c r="S88" s="35">
        <v>0</v>
      </c>
      <c r="T88" s="35"/>
      <c r="U88" s="35"/>
      <c r="V88" s="35"/>
      <c r="W88" s="35"/>
      <c r="X88" s="35"/>
      <c r="Y88" s="35"/>
      <c r="Z88" s="35"/>
      <c r="AA88" s="35"/>
      <c r="AB88" s="39"/>
    </row>
    <row r="89" spans="1:28" ht="23.25">
      <c r="A89" s="32">
        <v>66</v>
      </c>
      <c r="B89" s="33" t="s">
        <v>165</v>
      </c>
      <c r="C89" s="34" t="s">
        <v>166</v>
      </c>
      <c r="D89" s="35">
        <f>'[1]предыдущий протокол'!BI90</f>
        <v>1920</v>
      </c>
      <c r="E89" s="35"/>
      <c r="F89" s="35">
        <v>0</v>
      </c>
      <c r="G89" s="36">
        <v>0</v>
      </c>
      <c r="H89" s="36">
        <v>0</v>
      </c>
      <c r="I89" s="36">
        <v>0</v>
      </c>
      <c r="J89" s="37">
        <v>0</v>
      </c>
      <c r="K89" s="35">
        <v>0</v>
      </c>
      <c r="L89" s="35">
        <v>0</v>
      </c>
      <c r="M89" s="35">
        <v>0</v>
      </c>
      <c r="N89" s="35">
        <v>0</v>
      </c>
      <c r="O89" s="35" t="e">
        <v>#REF!</v>
      </c>
      <c r="P89" s="35">
        <v>0</v>
      </c>
      <c r="Q89" s="38">
        <v>0</v>
      </c>
      <c r="R89" s="35"/>
      <c r="S89" s="35">
        <v>0</v>
      </c>
      <c r="T89" s="35"/>
      <c r="U89" s="35"/>
      <c r="V89" s="35"/>
      <c r="W89" s="35"/>
      <c r="X89" s="35"/>
      <c r="Y89" s="35"/>
      <c r="Z89" s="35"/>
      <c r="AA89" s="35"/>
      <c r="AB89" s="35"/>
    </row>
    <row r="90" spans="1:28" ht="23.25">
      <c r="A90" s="32">
        <v>67</v>
      </c>
      <c r="B90" s="33" t="s">
        <v>167</v>
      </c>
      <c r="C90" s="34" t="s">
        <v>168</v>
      </c>
      <c r="D90" s="35">
        <f>'[1]предыдущий протокол'!BI91</f>
        <v>0</v>
      </c>
      <c r="E90" s="35"/>
      <c r="F90" s="35">
        <v>5075</v>
      </c>
      <c r="G90" s="36">
        <v>846</v>
      </c>
      <c r="H90" s="36">
        <v>364</v>
      </c>
      <c r="I90" s="36">
        <v>0</v>
      </c>
      <c r="J90" s="37">
        <v>43.03</v>
      </c>
      <c r="K90" s="35">
        <v>-482</v>
      </c>
      <c r="L90" s="35">
        <v>0</v>
      </c>
      <c r="M90" s="35">
        <v>-482</v>
      </c>
      <c r="N90" s="35">
        <v>182</v>
      </c>
      <c r="O90" s="35" t="e">
        <v>#REF!</v>
      </c>
      <c r="P90" s="35">
        <v>4711</v>
      </c>
      <c r="Q90" s="38">
        <v>25.9</v>
      </c>
      <c r="R90" s="35"/>
      <c r="S90" s="35">
        <v>-391</v>
      </c>
      <c r="T90" s="35"/>
      <c r="U90" s="35"/>
      <c r="V90" s="35">
        <v>-391</v>
      </c>
      <c r="W90" s="35"/>
      <c r="X90" s="35"/>
      <c r="Y90" s="35"/>
      <c r="Z90" s="35"/>
      <c r="AA90" s="35"/>
      <c r="AB90" s="35"/>
    </row>
    <row r="91" spans="1:28" ht="23.25">
      <c r="A91" s="32">
        <v>68</v>
      </c>
      <c r="B91" s="33" t="s">
        <v>169</v>
      </c>
      <c r="C91" s="34" t="s">
        <v>170</v>
      </c>
      <c r="D91" s="35">
        <f>'[1]предыдущий протокол'!BI92</f>
        <v>0</v>
      </c>
      <c r="E91" s="35"/>
      <c r="F91" s="35">
        <v>0</v>
      </c>
      <c r="G91" s="36">
        <v>0</v>
      </c>
      <c r="H91" s="36">
        <v>0</v>
      </c>
      <c r="I91" s="36">
        <v>0</v>
      </c>
      <c r="J91" s="37">
        <v>0</v>
      </c>
      <c r="K91" s="35">
        <v>0</v>
      </c>
      <c r="L91" s="35">
        <v>0</v>
      </c>
      <c r="M91" s="35">
        <v>0</v>
      </c>
      <c r="N91" s="35">
        <v>0</v>
      </c>
      <c r="O91" s="35" t="e">
        <v>#REF!</v>
      </c>
      <c r="P91" s="35">
        <v>0</v>
      </c>
      <c r="Q91" s="38">
        <v>0</v>
      </c>
      <c r="R91" s="35"/>
      <c r="S91" s="35">
        <v>0</v>
      </c>
      <c r="T91" s="35"/>
      <c r="U91" s="35"/>
      <c r="V91" s="35"/>
      <c r="W91" s="35"/>
      <c r="X91" s="35"/>
      <c r="Y91" s="35"/>
      <c r="Z91" s="35"/>
      <c r="AA91" s="35"/>
      <c r="AB91" s="35"/>
    </row>
    <row r="92" spans="1:28" ht="23.25">
      <c r="A92" s="32">
        <v>69</v>
      </c>
      <c r="B92" s="33" t="s">
        <v>171</v>
      </c>
      <c r="C92" s="34" t="s">
        <v>172</v>
      </c>
      <c r="D92" s="35">
        <f>'[1]предыдущий протокол'!BI93</f>
        <v>0</v>
      </c>
      <c r="E92" s="35"/>
      <c r="F92" s="35">
        <v>0</v>
      </c>
      <c r="G92" s="36">
        <v>0</v>
      </c>
      <c r="H92" s="36">
        <v>0</v>
      </c>
      <c r="I92" s="36">
        <v>0</v>
      </c>
      <c r="J92" s="37">
        <v>0</v>
      </c>
      <c r="K92" s="35">
        <v>0</v>
      </c>
      <c r="L92" s="35">
        <v>0</v>
      </c>
      <c r="M92" s="35">
        <v>0</v>
      </c>
      <c r="N92" s="35">
        <v>0</v>
      </c>
      <c r="O92" s="35" t="e">
        <v>#REF!</v>
      </c>
      <c r="P92" s="35">
        <v>0</v>
      </c>
      <c r="Q92" s="38">
        <v>0</v>
      </c>
      <c r="R92" s="35"/>
      <c r="S92" s="35">
        <v>0</v>
      </c>
      <c r="T92" s="35"/>
      <c r="U92" s="35"/>
      <c r="V92" s="35"/>
      <c r="W92" s="35"/>
      <c r="X92" s="35"/>
      <c r="Y92" s="35"/>
      <c r="Z92" s="35"/>
      <c r="AA92" s="35"/>
      <c r="AB92" s="35"/>
    </row>
    <row r="93" spans="1:28" ht="23.25">
      <c r="A93" s="32">
        <v>70</v>
      </c>
      <c r="B93" s="33" t="s">
        <v>173</v>
      </c>
      <c r="C93" s="34" t="s">
        <v>174</v>
      </c>
      <c r="D93" s="35">
        <f>'[1]предыдущий протокол'!BI96</f>
        <v>0</v>
      </c>
      <c r="E93" s="35"/>
      <c r="F93" s="35">
        <v>0</v>
      </c>
      <c r="G93" s="36">
        <v>0</v>
      </c>
      <c r="H93" s="36">
        <v>0</v>
      </c>
      <c r="I93" s="36">
        <v>0</v>
      </c>
      <c r="J93" s="37">
        <v>0</v>
      </c>
      <c r="K93" s="35">
        <v>0</v>
      </c>
      <c r="L93" s="35">
        <v>0</v>
      </c>
      <c r="M93" s="35">
        <v>0</v>
      </c>
      <c r="N93" s="35">
        <v>0</v>
      </c>
      <c r="O93" s="35" t="e">
        <v>#REF!</v>
      </c>
      <c r="P93" s="35">
        <v>0</v>
      </c>
      <c r="Q93" s="38">
        <v>0</v>
      </c>
      <c r="R93" s="35"/>
      <c r="S93" s="35">
        <v>0</v>
      </c>
      <c r="T93" s="35"/>
      <c r="U93" s="35"/>
      <c r="V93" s="35"/>
      <c r="W93" s="35"/>
      <c r="X93" s="35"/>
      <c r="Y93" s="35"/>
      <c r="Z93" s="35"/>
      <c r="AA93" s="35"/>
      <c r="AB93" s="39"/>
    </row>
    <row r="94" spans="1:28" ht="23.25">
      <c r="A94" s="32">
        <v>71</v>
      </c>
      <c r="B94" s="33" t="s">
        <v>175</v>
      </c>
      <c r="C94" s="34" t="s">
        <v>176</v>
      </c>
      <c r="D94" s="35">
        <f>'[1]предыдущий протокол'!BI97</f>
        <v>0</v>
      </c>
      <c r="E94" s="35"/>
      <c r="F94" s="35">
        <v>0</v>
      </c>
      <c r="G94" s="36">
        <v>0</v>
      </c>
      <c r="H94" s="36">
        <v>0</v>
      </c>
      <c r="I94" s="36">
        <v>0</v>
      </c>
      <c r="J94" s="37">
        <v>0</v>
      </c>
      <c r="K94" s="35">
        <v>0</v>
      </c>
      <c r="L94" s="35">
        <v>0</v>
      </c>
      <c r="M94" s="35">
        <v>0</v>
      </c>
      <c r="N94" s="35">
        <v>0</v>
      </c>
      <c r="O94" s="35" t="e">
        <v>#REF!</v>
      </c>
      <c r="P94" s="35">
        <v>0</v>
      </c>
      <c r="Q94" s="38">
        <v>0</v>
      </c>
      <c r="R94" s="35"/>
      <c r="S94" s="35">
        <v>0</v>
      </c>
      <c r="T94" s="35"/>
      <c r="U94" s="35"/>
      <c r="V94" s="35"/>
      <c r="W94" s="35"/>
      <c r="X94" s="35"/>
      <c r="Y94" s="35"/>
      <c r="Z94" s="35"/>
      <c r="AA94" s="35"/>
      <c r="AB94" s="35"/>
    </row>
    <row r="95" spans="1:28" ht="23.25">
      <c r="A95" s="32">
        <v>72</v>
      </c>
      <c r="B95" s="33" t="s">
        <v>177</v>
      </c>
      <c r="C95" s="34" t="s">
        <v>178</v>
      </c>
      <c r="D95" s="35">
        <f>'[1]предыдущий протокол'!BI98</f>
        <v>0</v>
      </c>
      <c r="E95" s="35"/>
      <c r="F95" s="35">
        <v>0</v>
      </c>
      <c r="G95" s="36">
        <v>0</v>
      </c>
      <c r="H95" s="36">
        <v>0</v>
      </c>
      <c r="I95" s="36">
        <v>0</v>
      </c>
      <c r="J95" s="37">
        <v>0</v>
      </c>
      <c r="K95" s="35">
        <v>0</v>
      </c>
      <c r="L95" s="35">
        <v>0</v>
      </c>
      <c r="M95" s="35">
        <v>0</v>
      </c>
      <c r="N95" s="35">
        <v>0</v>
      </c>
      <c r="O95" s="35" t="e">
        <v>#REF!</v>
      </c>
      <c r="P95" s="35">
        <v>0</v>
      </c>
      <c r="Q95" s="38">
        <v>0</v>
      </c>
      <c r="R95" s="35"/>
      <c r="S95" s="35">
        <v>0</v>
      </c>
      <c r="T95" s="35"/>
      <c r="U95" s="35"/>
      <c r="V95" s="35"/>
      <c r="W95" s="35"/>
      <c r="X95" s="35"/>
      <c r="Y95" s="35"/>
      <c r="Z95" s="35"/>
      <c r="AA95" s="35"/>
      <c r="AB95" s="35"/>
    </row>
    <row r="96" spans="1:28" ht="23.25">
      <c r="A96" s="32">
        <v>73</v>
      </c>
      <c r="B96" s="33" t="s">
        <v>179</v>
      </c>
      <c r="C96" s="34" t="s">
        <v>180</v>
      </c>
      <c r="D96" s="35">
        <f>'[1]предыдущий протокол'!BI99</f>
        <v>0</v>
      </c>
      <c r="E96" s="35"/>
      <c r="F96" s="35">
        <v>70</v>
      </c>
      <c r="G96" s="36">
        <v>12</v>
      </c>
      <c r="H96" s="36">
        <v>14</v>
      </c>
      <c r="I96" s="36">
        <v>0</v>
      </c>
      <c r="J96" s="37">
        <v>116.67</v>
      </c>
      <c r="K96" s="35">
        <v>2</v>
      </c>
      <c r="L96" s="35">
        <v>2</v>
      </c>
      <c r="M96" s="35">
        <v>0</v>
      </c>
      <c r="N96" s="35">
        <v>7</v>
      </c>
      <c r="O96" s="35" t="e">
        <v>#REF!</v>
      </c>
      <c r="P96" s="35">
        <v>56</v>
      </c>
      <c r="Q96" s="38">
        <v>8</v>
      </c>
      <c r="R96" s="35"/>
      <c r="S96" s="35">
        <v>0</v>
      </c>
      <c r="T96" s="35"/>
      <c r="U96" s="35"/>
      <c r="V96" s="35"/>
      <c r="W96" s="35"/>
      <c r="X96" s="35"/>
      <c r="Y96" s="35"/>
      <c r="Z96" s="35"/>
      <c r="AA96" s="35"/>
      <c r="AB96" s="35"/>
    </row>
    <row r="97" spans="1:28" ht="23.25">
      <c r="A97" s="32">
        <v>74</v>
      </c>
      <c r="B97" s="33" t="s">
        <v>181</v>
      </c>
      <c r="C97" s="34" t="s">
        <v>182</v>
      </c>
      <c r="D97" s="35">
        <f>'[1]предыдущий протокол'!BI101</f>
        <v>0</v>
      </c>
      <c r="E97" s="35"/>
      <c r="F97" s="35">
        <v>0</v>
      </c>
      <c r="G97" s="36">
        <v>0</v>
      </c>
      <c r="H97" s="36">
        <v>0</v>
      </c>
      <c r="I97" s="36">
        <v>0</v>
      </c>
      <c r="J97" s="37">
        <v>0</v>
      </c>
      <c r="K97" s="35">
        <v>0</v>
      </c>
      <c r="L97" s="35">
        <v>0</v>
      </c>
      <c r="M97" s="35">
        <v>0</v>
      </c>
      <c r="N97" s="35">
        <v>0</v>
      </c>
      <c r="O97" s="35" t="e">
        <v>#REF!</v>
      </c>
      <c r="P97" s="35">
        <v>0</v>
      </c>
      <c r="Q97" s="38">
        <v>0</v>
      </c>
      <c r="R97" s="35"/>
      <c r="S97" s="35">
        <v>0</v>
      </c>
      <c r="T97" s="35"/>
      <c r="U97" s="35"/>
      <c r="V97" s="35"/>
      <c r="W97" s="35"/>
      <c r="X97" s="35"/>
      <c r="Y97" s="35"/>
      <c r="Z97" s="35"/>
      <c r="AA97" s="35"/>
      <c r="AB97" s="35"/>
    </row>
    <row r="98" spans="1:28" ht="23.25">
      <c r="A98" s="32">
        <v>75</v>
      </c>
      <c r="B98" s="33" t="s">
        <v>183</v>
      </c>
      <c r="C98" s="66">
        <v>188</v>
      </c>
      <c r="D98" s="35">
        <f>'[1]предыдущий протокол'!BI102</f>
        <v>0</v>
      </c>
      <c r="E98" s="35"/>
      <c r="F98" s="35">
        <v>0</v>
      </c>
      <c r="G98" s="36">
        <v>0</v>
      </c>
      <c r="H98" s="36">
        <v>0</v>
      </c>
      <c r="I98" s="36">
        <v>0</v>
      </c>
      <c r="J98" s="37">
        <v>0</v>
      </c>
      <c r="K98" s="35">
        <v>0</v>
      </c>
      <c r="L98" s="35">
        <v>0</v>
      </c>
      <c r="M98" s="35">
        <v>0</v>
      </c>
      <c r="N98" s="35">
        <v>0</v>
      </c>
      <c r="O98" s="35" t="e">
        <v>#REF!</v>
      </c>
      <c r="P98" s="35">
        <v>0</v>
      </c>
      <c r="Q98" s="38">
        <v>0</v>
      </c>
      <c r="R98" s="35"/>
      <c r="S98" s="35">
        <v>0</v>
      </c>
      <c r="T98" s="35"/>
      <c r="U98" s="35"/>
      <c r="V98" s="35"/>
      <c r="W98" s="35"/>
      <c r="X98" s="35"/>
      <c r="Y98" s="35"/>
      <c r="Z98" s="35"/>
      <c r="AA98" s="35"/>
      <c r="AB98" s="35"/>
    </row>
    <row r="99" spans="1:28" ht="23.25">
      <c r="A99" s="32">
        <v>76</v>
      </c>
      <c r="B99" s="33" t="s">
        <v>184</v>
      </c>
      <c r="C99" s="66"/>
      <c r="D99" s="35"/>
      <c r="E99" s="35"/>
      <c r="F99" s="35">
        <v>0</v>
      </c>
      <c r="G99" s="36">
        <v>0</v>
      </c>
      <c r="H99" s="36">
        <v>0</v>
      </c>
      <c r="I99" s="36">
        <v>0</v>
      </c>
      <c r="J99" s="37">
        <v>0</v>
      </c>
      <c r="K99" s="35">
        <v>0</v>
      </c>
      <c r="L99" s="35">
        <v>0</v>
      </c>
      <c r="M99" s="35">
        <v>0</v>
      </c>
      <c r="N99" s="35">
        <v>0</v>
      </c>
      <c r="O99" s="35" t="e">
        <v>#REF!</v>
      </c>
      <c r="P99" s="35">
        <v>0</v>
      </c>
      <c r="Q99" s="38">
        <v>0</v>
      </c>
      <c r="R99" s="35"/>
      <c r="S99" s="35">
        <v>0</v>
      </c>
      <c r="T99" s="35"/>
      <c r="U99" s="35"/>
      <c r="V99" s="35"/>
      <c r="W99" s="35"/>
      <c r="X99" s="35"/>
      <c r="Y99" s="35"/>
      <c r="Z99" s="35"/>
      <c r="AA99" s="35"/>
      <c r="AB99" s="35"/>
    </row>
    <row r="100" spans="1:28" ht="23.25">
      <c r="A100" s="32">
        <v>77</v>
      </c>
      <c r="B100" s="33" t="s">
        <v>185</v>
      </c>
      <c r="C100" s="66"/>
      <c r="D100" s="35"/>
      <c r="E100" s="35"/>
      <c r="F100" s="35">
        <v>0</v>
      </c>
      <c r="G100" s="36">
        <v>0</v>
      </c>
      <c r="H100" s="36">
        <v>0</v>
      </c>
      <c r="I100" s="36">
        <v>0</v>
      </c>
      <c r="J100" s="37">
        <v>0</v>
      </c>
      <c r="K100" s="35">
        <v>0</v>
      </c>
      <c r="L100" s="35">
        <v>0</v>
      </c>
      <c r="M100" s="35">
        <v>0</v>
      </c>
      <c r="N100" s="35">
        <v>0</v>
      </c>
      <c r="O100" s="35" t="e">
        <v>#REF!</v>
      </c>
      <c r="P100" s="35">
        <v>0</v>
      </c>
      <c r="Q100" s="38">
        <v>0</v>
      </c>
      <c r="R100" s="35"/>
      <c r="S100" s="35">
        <v>0</v>
      </c>
      <c r="T100" s="35"/>
      <c r="U100" s="35"/>
      <c r="V100" s="35"/>
      <c r="W100" s="35"/>
      <c r="X100" s="35"/>
      <c r="Y100" s="35"/>
      <c r="Z100" s="35"/>
      <c r="AA100" s="35"/>
      <c r="AB100" s="35"/>
    </row>
    <row r="101" spans="1:28" ht="23.25">
      <c r="A101" s="32">
        <v>78</v>
      </c>
      <c r="B101" s="33" t="s">
        <v>186</v>
      </c>
      <c r="C101" s="66"/>
      <c r="D101" s="35"/>
      <c r="E101" s="35"/>
      <c r="F101" s="35">
        <v>0</v>
      </c>
      <c r="G101" s="36">
        <v>0</v>
      </c>
      <c r="H101" s="36">
        <v>0</v>
      </c>
      <c r="I101" s="36">
        <v>0</v>
      </c>
      <c r="J101" s="37">
        <v>0</v>
      </c>
      <c r="K101" s="35">
        <v>0</v>
      </c>
      <c r="L101" s="35">
        <v>0</v>
      </c>
      <c r="M101" s="35">
        <v>0</v>
      </c>
      <c r="N101" s="35">
        <v>0</v>
      </c>
      <c r="O101" s="35" t="e">
        <v>#REF!</v>
      </c>
      <c r="P101" s="35">
        <v>0</v>
      </c>
      <c r="Q101" s="38">
        <v>0</v>
      </c>
      <c r="R101" s="35"/>
      <c r="S101" s="35">
        <v>0</v>
      </c>
      <c r="T101" s="35"/>
      <c r="U101" s="35"/>
      <c r="V101" s="35"/>
      <c r="W101" s="35"/>
      <c r="X101" s="35"/>
      <c r="Y101" s="35"/>
      <c r="Z101" s="35"/>
      <c r="AA101" s="35"/>
      <c r="AB101" s="35"/>
    </row>
    <row r="102" spans="1:28" ht="23.25">
      <c r="A102" s="32">
        <v>79</v>
      </c>
      <c r="B102" s="33" t="s">
        <v>187</v>
      </c>
      <c r="C102" s="66"/>
      <c r="D102" s="35"/>
      <c r="E102" s="35"/>
      <c r="F102" s="35">
        <v>0</v>
      </c>
      <c r="G102" s="36">
        <v>0</v>
      </c>
      <c r="H102" s="36">
        <v>0</v>
      </c>
      <c r="I102" s="36">
        <v>0</v>
      </c>
      <c r="J102" s="37">
        <v>0</v>
      </c>
      <c r="K102" s="35">
        <v>0</v>
      </c>
      <c r="L102" s="35">
        <v>0</v>
      </c>
      <c r="M102" s="35">
        <v>0</v>
      </c>
      <c r="N102" s="35">
        <v>0</v>
      </c>
      <c r="O102" s="35" t="e">
        <v>#REF!</v>
      </c>
      <c r="P102" s="35">
        <v>0</v>
      </c>
      <c r="Q102" s="38">
        <v>0</v>
      </c>
      <c r="R102" s="35"/>
      <c r="S102" s="35">
        <v>0</v>
      </c>
      <c r="T102" s="35"/>
      <c r="U102" s="35"/>
      <c r="V102" s="35"/>
      <c r="W102" s="35"/>
      <c r="X102" s="35"/>
      <c r="Y102" s="35"/>
      <c r="Z102" s="35"/>
      <c r="AA102" s="35"/>
      <c r="AB102" s="35"/>
    </row>
    <row r="103" spans="1:28" ht="23.25">
      <c r="A103" s="32">
        <v>80</v>
      </c>
      <c r="B103" s="33" t="s">
        <v>188</v>
      </c>
      <c r="C103" s="66"/>
      <c r="D103" s="35"/>
      <c r="E103" s="35"/>
      <c r="F103" s="35">
        <v>0</v>
      </c>
      <c r="G103" s="36">
        <v>0</v>
      </c>
      <c r="H103" s="36">
        <v>0</v>
      </c>
      <c r="I103" s="36">
        <v>0</v>
      </c>
      <c r="J103" s="37">
        <v>0</v>
      </c>
      <c r="K103" s="35">
        <v>0</v>
      </c>
      <c r="L103" s="35">
        <v>0</v>
      </c>
      <c r="M103" s="35">
        <v>0</v>
      </c>
      <c r="N103" s="35">
        <v>0</v>
      </c>
      <c r="O103" s="35" t="e">
        <v>#REF!</v>
      </c>
      <c r="P103" s="35">
        <v>0</v>
      </c>
      <c r="Q103" s="38">
        <v>0</v>
      </c>
      <c r="R103" s="35"/>
      <c r="S103" s="35">
        <v>0</v>
      </c>
      <c r="T103" s="35"/>
      <c r="U103" s="35"/>
      <c r="V103" s="35"/>
      <c r="W103" s="35"/>
      <c r="X103" s="35"/>
      <c r="Y103" s="35"/>
      <c r="Z103" s="35"/>
      <c r="AA103" s="35"/>
      <c r="AB103" s="35"/>
    </row>
    <row r="104" spans="1:28" ht="23.25">
      <c r="A104" s="32">
        <v>81</v>
      </c>
      <c r="B104" s="33" t="s">
        <v>189</v>
      </c>
      <c r="C104" s="66"/>
      <c r="D104" s="35"/>
      <c r="E104" s="35"/>
      <c r="F104" s="35">
        <v>0</v>
      </c>
      <c r="G104" s="36">
        <v>0</v>
      </c>
      <c r="H104" s="36">
        <v>0</v>
      </c>
      <c r="I104" s="36">
        <v>0</v>
      </c>
      <c r="J104" s="37">
        <v>0</v>
      </c>
      <c r="K104" s="35">
        <v>0</v>
      </c>
      <c r="L104" s="35">
        <v>0</v>
      </c>
      <c r="M104" s="35">
        <v>0</v>
      </c>
      <c r="N104" s="35">
        <v>0</v>
      </c>
      <c r="O104" s="35" t="e">
        <v>#REF!</v>
      </c>
      <c r="P104" s="35">
        <v>0</v>
      </c>
      <c r="Q104" s="38">
        <v>0</v>
      </c>
      <c r="R104" s="35"/>
      <c r="S104" s="35">
        <v>0</v>
      </c>
      <c r="T104" s="35"/>
      <c r="U104" s="35"/>
      <c r="V104" s="35"/>
      <c r="W104" s="35"/>
      <c r="X104" s="35"/>
      <c r="Y104" s="35"/>
      <c r="Z104" s="35"/>
      <c r="AA104" s="35"/>
      <c r="AB104" s="35"/>
    </row>
    <row r="105" spans="1:28" ht="23.25">
      <c r="A105" s="32">
        <v>82</v>
      </c>
      <c r="B105" s="33" t="s">
        <v>190</v>
      </c>
      <c r="C105" s="66"/>
      <c r="D105" s="35"/>
      <c r="E105" s="35"/>
      <c r="F105" s="35">
        <v>249</v>
      </c>
      <c r="G105" s="36">
        <v>42</v>
      </c>
      <c r="H105" s="36">
        <v>14</v>
      </c>
      <c r="I105" s="36">
        <v>0</v>
      </c>
      <c r="J105" s="37">
        <v>33.33</v>
      </c>
      <c r="K105" s="35">
        <v>-28</v>
      </c>
      <c r="L105" s="35">
        <v>0</v>
      </c>
      <c r="M105" s="35">
        <v>-28</v>
      </c>
      <c r="N105" s="35">
        <v>7</v>
      </c>
      <c r="O105" s="35" t="e">
        <v>#REF!</v>
      </c>
      <c r="P105" s="35">
        <v>235</v>
      </c>
      <c r="Q105" s="38">
        <v>33.6</v>
      </c>
      <c r="R105" s="35"/>
      <c r="S105" s="35">
        <v>-23</v>
      </c>
      <c r="T105" s="35"/>
      <c r="U105" s="35"/>
      <c r="V105" s="35">
        <v>-23</v>
      </c>
      <c r="W105" s="35"/>
      <c r="X105" s="35"/>
      <c r="Y105" s="35"/>
      <c r="Z105" s="35"/>
      <c r="AA105" s="35"/>
      <c r="AB105" s="35"/>
    </row>
    <row r="106" spans="1:28" ht="23.25">
      <c r="A106" s="47"/>
      <c r="B106" s="48" t="s">
        <v>191</v>
      </c>
      <c r="C106" s="54"/>
      <c r="D106" s="50">
        <f>SUM(D70:D105)</f>
        <v>3213</v>
      </c>
      <c r="E106" s="50"/>
      <c r="F106" s="50">
        <v>13204</v>
      </c>
      <c r="G106" s="50">
        <v>2203</v>
      </c>
      <c r="H106" s="50">
        <v>2091</v>
      </c>
      <c r="I106" s="50">
        <v>0</v>
      </c>
      <c r="J106" s="45">
        <v>94.92</v>
      </c>
      <c r="K106" s="50">
        <v>-112</v>
      </c>
      <c r="L106" s="50">
        <v>443</v>
      </c>
      <c r="M106" s="50">
        <v>-555</v>
      </c>
      <c r="N106" s="50">
        <v>1048</v>
      </c>
      <c r="O106" s="50" t="e">
        <v>#REF!</v>
      </c>
      <c r="P106" s="50">
        <v>11113</v>
      </c>
      <c r="Q106" s="52">
        <v>10.6</v>
      </c>
      <c r="R106" s="50">
        <v>4000</v>
      </c>
      <c r="S106" s="50">
        <v>3550</v>
      </c>
      <c r="T106" s="50">
        <v>0</v>
      </c>
      <c r="U106" s="50">
        <v>0</v>
      </c>
      <c r="V106" s="50">
        <v>-450</v>
      </c>
      <c r="W106" s="50">
        <v>4000</v>
      </c>
      <c r="X106" s="50">
        <v>0</v>
      </c>
      <c r="Y106" s="50">
        <v>0</v>
      </c>
      <c r="Z106" s="50">
        <v>0</v>
      </c>
      <c r="AA106" s="50">
        <v>0</v>
      </c>
      <c r="AB106" s="50"/>
    </row>
    <row r="107" spans="1:28" ht="23.25">
      <c r="A107" s="47"/>
      <c r="B107" s="48" t="s">
        <v>192</v>
      </c>
      <c r="C107" s="54"/>
      <c r="D107" s="50" t="e">
        <f>D106+D68+#REF!+D62+D60</f>
        <v>#REF!</v>
      </c>
      <c r="E107" s="50"/>
      <c r="F107" s="50">
        <v>112328</v>
      </c>
      <c r="G107" s="50">
        <v>18725</v>
      </c>
      <c r="H107" s="50">
        <v>15145</v>
      </c>
      <c r="I107" s="50">
        <v>0</v>
      </c>
      <c r="J107" s="45">
        <v>80.88</v>
      </c>
      <c r="K107" s="50">
        <v>-3290</v>
      </c>
      <c r="L107" s="50">
        <v>2301</v>
      </c>
      <c r="M107" s="50">
        <v>-5881</v>
      </c>
      <c r="N107" s="50">
        <v>7581</v>
      </c>
      <c r="O107" s="50" t="e">
        <v>#REF!</v>
      </c>
      <c r="P107" s="50">
        <v>97183</v>
      </c>
      <c r="Q107" s="52">
        <v>12.8</v>
      </c>
      <c r="R107" s="50">
        <v>5563</v>
      </c>
      <c r="S107" s="50">
        <v>0</v>
      </c>
      <c r="T107" s="50">
        <v>0</v>
      </c>
      <c r="U107" s="50">
        <v>0</v>
      </c>
      <c r="V107" s="50">
        <v>-4763</v>
      </c>
      <c r="W107" s="50">
        <v>4763</v>
      </c>
      <c r="X107" s="50" t="e">
        <v>#REF!</v>
      </c>
      <c r="Y107" s="50" t="e">
        <v>#REF!</v>
      </c>
      <c r="Z107" s="50" t="e">
        <v>#REF!</v>
      </c>
      <c r="AA107" s="50" t="e">
        <v>#REF!</v>
      </c>
      <c r="AB107" s="50"/>
    </row>
    <row r="108" spans="1:28" ht="37.5">
      <c r="A108" s="67"/>
      <c r="B108" s="68" t="s">
        <v>193</v>
      </c>
      <c r="C108" s="61"/>
      <c r="D108" s="35">
        <f>'[1]предыдущий протокол'!BI108</f>
        <v>0</v>
      </c>
      <c r="E108" s="35"/>
      <c r="F108" s="35">
        <v>81</v>
      </c>
      <c r="G108" s="36">
        <v>74</v>
      </c>
      <c r="H108" s="36">
        <v>52</v>
      </c>
      <c r="I108" s="36"/>
      <c r="J108" s="37">
        <v>70.27</v>
      </c>
      <c r="K108" s="35">
        <v>-22</v>
      </c>
      <c r="L108" s="35">
        <v>0</v>
      </c>
      <c r="M108" s="35">
        <v>-22</v>
      </c>
      <c r="N108" s="35">
        <v>26</v>
      </c>
      <c r="O108" s="35" t="e">
        <v>#REF!</v>
      </c>
      <c r="P108" s="35">
        <v>29</v>
      </c>
      <c r="Q108" s="38">
        <v>1.1000000000000001</v>
      </c>
      <c r="R108" s="35"/>
      <c r="S108" s="35">
        <v>0</v>
      </c>
      <c r="T108" s="35"/>
      <c r="U108" s="35"/>
      <c r="V108" s="35"/>
      <c r="W108" s="35"/>
      <c r="X108" s="35"/>
      <c r="Y108" s="35"/>
      <c r="Z108" s="35"/>
      <c r="AA108" s="35"/>
      <c r="AB108" s="35"/>
    </row>
    <row r="109" spans="1:28" ht="23.25">
      <c r="A109" s="69"/>
      <c r="B109" s="48" t="s">
        <v>194</v>
      </c>
      <c r="C109" s="54"/>
      <c r="D109" s="70" t="e">
        <f t="shared" ref="D109:O109" si="9">D108+D107</f>
        <v>#REF!</v>
      </c>
      <c r="E109" s="70"/>
      <c r="F109" s="70">
        <v>112409</v>
      </c>
      <c r="G109" s="70">
        <v>18799</v>
      </c>
      <c r="H109" s="70">
        <v>15197</v>
      </c>
      <c r="I109" s="70">
        <v>0</v>
      </c>
      <c r="J109" s="45">
        <v>80.84</v>
      </c>
      <c r="K109" s="70">
        <v>-3312</v>
      </c>
      <c r="L109" s="70">
        <v>2301</v>
      </c>
      <c r="M109" s="70">
        <v>-5903</v>
      </c>
      <c r="N109" s="70">
        <v>7607</v>
      </c>
      <c r="O109" s="70" t="e">
        <v>#REF!</v>
      </c>
      <c r="P109" s="70">
        <v>97212</v>
      </c>
      <c r="Q109" s="71">
        <v>12.8</v>
      </c>
      <c r="R109" s="70">
        <v>5563</v>
      </c>
      <c r="S109" s="70">
        <v>0</v>
      </c>
      <c r="T109" s="70">
        <v>0</v>
      </c>
      <c r="U109" s="70">
        <v>0</v>
      </c>
      <c r="V109" s="70">
        <v>-4763</v>
      </c>
      <c r="W109" s="70">
        <v>4763</v>
      </c>
      <c r="X109" s="70" t="e">
        <v>#REF!</v>
      </c>
      <c r="Y109" s="70" t="e">
        <v>#REF!</v>
      </c>
      <c r="Z109" s="70" t="e">
        <v>#REF!</v>
      </c>
      <c r="AA109" s="70" t="e">
        <v>#REF!</v>
      </c>
      <c r="AB109" s="70"/>
    </row>
    <row r="110" spans="1:28" ht="18.75">
      <c r="G110" s="72">
        <v>2</v>
      </c>
      <c r="M110" s="73"/>
      <c r="N110" s="72">
        <v>2</v>
      </c>
    </row>
    <row r="111" spans="1:28" s="74" customFormat="1" ht="23.25">
      <c r="C111" s="6"/>
      <c r="F111" s="75"/>
      <c r="H111" s="75"/>
      <c r="I111" s="75"/>
      <c r="N111" s="76"/>
      <c r="O111" s="75"/>
      <c r="P111" s="75"/>
      <c r="Q111" s="77"/>
      <c r="S111" s="76"/>
      <c r="V111" s="77"/>
      <c r="W111" s="75"/>
    </row>
    <row r="112" spans="1:28">
      <c r="F112" s="73"/>
      <c r="G112" s="73"/>
      <c r="H112" s="73"/>
      <c r="I112" s="73"/>
      <c r="J112" s="73"/>
      <c r="K112" s="73"/>
      <c r="L112" s="73"/>
      <c r="M112" s="73"/>
      <c r="N112" s="73"/>
      <c r="O112" s="73"/>
      <c r="P112" s="73"/>
      <c r="Q112" s="73"/>
    </row>
    <row r="114" spans="7:29">
      <c r="P114" s="73"/>
    </row>
    <row r="117" spans="7:29" ht="38.25"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</sheetData>
  <mergeCells count="22">
    <mergeCell ref="Q13:Q14"/>
    <mergeCell ref="R13:R14"/>
    <mergeCell ref="S13:AA13"/>
    <mergeCell ref="AB13:AB14"/>
    <mergeCell ref="AD43:AO43"/>
    <mergeCell ref="G117:AC117"/>
    <mergeCell ref="I13:I14"/>
    <mergeCell ref="J13:J14"/>
    <mergeCell ref="K13:M13"/>
    <mergeCell ref="N13:N14"/>
    <mergeCell ref="O13:O14"/>
    <mergeCell ref="P13:P14"/>
    <mergeCell ref="B1:S1"/>
    <mergeCell ref="F2:G2"/>
    <mergeCell ref="A13:A14"/>
    <mergeCell ref="B13:B14"/>
    <mergeCell ref="C13:C14"/>
    <mergeCell ref="D13:D14"/>
    <mergeCell ref="E13:E14"/>
    <mergeCell ref="F13:F14"/>
    <mergeCell ref="G13:G14"/>
    <mergeCell ref="H13:H14"/>
  </mergeCells>
  <conditionalFormatting sqref="AB19:AB42 D29:E29 G23:G28 G63:G67 D59:I59 G109:I109 K59:N59 K63:R67 K69:R105 K23:R28 T108:AA108 AB68 D30:F58 D69:E105 D106:F109 I23:I28 I63:I67 G69:G105 I69:I105 S62:AA62 T63:U67 T17:AA21 T23:AA32 T34:AA41 W63:AA66 W67:AB67 T69:AB105 T61:AA61 X59:AA60 AB44:AB65 D60:F68 G106:I107 D17:F28 T43:AA46 T42:U42 W42:AA42 T48:AA58 T47:U47 W47:AA47 H49:H58 H34:H47 J17:J109 R29:S29">
    <cfRule type="cellIs" dxfId="38" priority="39" operator="lessThan">
      <formula>0</formula>
    </cfRule>
  </conditionalFormatting>
  <conditionalFormatting sqref="G68 G62 G60 G22 G29 G33">
    <cfRule type="cellIs" dxfId="37" priority="38" operator="lessThan">
      <formula>0</formula>
    </cfRule>
  </conditionalFormatting>
  <conditionalFormatting sqref="H62:I62 G61 H22:I22 G108 G30:G32 G34:G58 R62 H68:I68 H60:I60 H33:I33 H29:I29 K106:N107 K109:N109 K29:N29 K33:N33 K60:N60 K68:N68 K22:M22 K62:M62 G17:G21 R22:AA22 R33:AA33 R59:W60 R68:AA68 R106:W107 R109:AA109">
    <cfRule type="cellIs" dxfId="36" priority="37" operator="lessThan">
      <formula>0</formula>
    </cfRule>
  </conditionalFormatting>
  <conditionalFormatting sqref="H108 H30:H32 H61 H17:H21">
    <cfRule type="cellIs" dxfId="35" priority="36" operator="lessThan">
      <formula>0</formula>
    </cfRule>
  </conditionalFormatting>
  <conditionalFormatting sqref="L17:L21 R17:R21 L108 R108 L30:L32 L61 R30:R32 R34:R58 R61 L34:L58">
    <cfRule type="cellIs" dxfId="34" priority="35" operator="lessThan">
      <formula>0</formula>
    </cfRule>
  </conditionalFormatting>
  <conditionalFormatting sqref="I108 I30:I32 I61 I34:I58 I17:I21">
    <cfRule type="cellIs" dxfId="33" priority="34" operator="lessThan">
      <formula>0</formula>
    </cfRule>
  </conditionalFormatting>
  <conditionalFormatting sqref="K17:K21 K108 K30:K32 K61 K34:K58">
    <cfRule type="cellIs" dxfId="32" priority="33" operator="lessThan">
      <formula>0</formula>
    </cfRule>
  </conditionalFormatting>
  <conditionalFormatting sqref="M17:M21 M108 M61 M34:M58 M30:M32">
    <cfRule type="cellIs" dxfId="31" priority="32" operator="lessThan">
      <formula>0</formula>
    </cfRule>
  </conditionalFormatting>
  <conditionalFormatting sqref="S17:S21 S30:S32 S34:S58 S108">
    <cfRule type="cellIs" dxfId="30" priority="31" operator="lessThan">
      <formula>0</formula>
    </cfRule>
  </conditionalFormatting>
  <conditionalFormatting sqref="AB106:AB107">
    <cfRule type="cellIs" dxfId="29" priority="30" operator="lessThan">
      <formula>0</formula>
    </cfRule>
  </conditionalFormatting>
  <conditionalFormatting sqref="AB17 AB108:AB109">
    <cfRule type="cellIs" dxfId="28" priority="29" operator="lessThan">
      <formula>0</formula>
    </cfRule>
  </conditionalFormatting>
  <conditionalFormatting sqref="AB18">
    <cfRule type="cellIs" dxfId="27" priority="28" operator="lessThan">
      <formula>0</formula>
    </cfRule>
  </conditionalFormatting>
  <conditionalFormatting sqref="N62 N22">
    <cfRule type="cellIs" dxfId="26" priority="27" operator="lessThan">
      <formula>0</formula>
    </cfRule>
  </conditionalFormatting>
  <conditionalFormatting sqref="N30:N32 N61 N108 N34:N58 N17:N21">
    <cfRule type="cellIs" dxfId="25" priority="26" operator="lessThan">
      <formula>0</formula>
    </cfRule>
  </conditionalFormatting>
  <conditionalFormatting sqref="O59">
    <cfRule type="cellIs" dxfId="24" priority="25" operator="lessThan">
      <formula>0</formula>
    </cfRule>
  </conditionalFormatting>
  <conditionalFormatting sqref="O29 O33 O60 O62 O68 O106:O107 O109 O22">
    <cfRule type="cellIs" dxfId="23" priority="24" operator="lessThan">
      <formula>0</formula>
    </cfRule>
  </conditionalFormatting>
  <conditionalFormatting sqref="O17:O21 O30:O32 O61 O108 O34:O58">
    <cfRule type="cellIs" dxfId="22" priority="23" operator="lessThan">
      <formula>0</formula>
    </cfRule>
  </conditionalFormatting>
  <conditionalFormatting sqref="P17:P21 P30:P32 P61 P108 P34:P58">
    <cfRule type="cellIs" dxfId="21" priority="20" operator="lessThan">
      <formula>0</formula>
    </cfRule>
  </conditionalFormatting>
  <conditionalFormatting sqref="Q17:Q21 Q30:Q32 Q61 Q108 Q34:Q58">
    <cfRule type="cellIs" dxfId="20" priority="17" operator="lessThan">
      <formula>0</formula>
    </cfRule>
  </conditionalFormatting>
  <conditionalFormatting sqref="P59">
    <cfRule type="cellIs" dxfId="19" priority="22" operator="lessThan">
      <formula>0</formula>
    </cfRule>
  </conditionalFormatting>
  <conditionalFormatting sqref="P29 P33 P60 P62 P68 P106:P107 P109 P22">
    <cfRule type="cellIs" dxfId="18" priority="21" operator="lessThan">
      <formula>0</formula>
    </cfRule>
  </conditionalFormatting>
  <conditionalFormatting sqref="Q59">
    <cfRule type="cellIs" dxfId="17" priority="19" operator="lessThan">
      <formula>0</formula>
    </cfRule>
  </conditionalFormatting>
  <conditionalFormatting sqref="Q29 Q33 Q60 Q62 Q68 Q106:Q107 Q109 Q22">
    <cfRule type="cellIs" dxfId="16" priority="18" operator="lessThan">
      <formula>0</formula>
    </cfRule>
  </conditionalFormatting>
  <conditionalFormatting sqref="AB43">
    <cfRule type="cellIs" dxfId="15" priority="16" operator="lessThan">
      <formula>0</formula>
    </cfRule>
  </conditionalFormatting>
  <conditionalFormatting sqref="X106:AA107">
    <cfRule type="cellIs" dxfId="14" priority="15" operator="lessThan">
      <formula>0</formula>
    </cfRule>
  </conditionalFormatting>
  <conditionalFormatting sqref="F29">
    <cfRule type="cellIs" dxfId="13" priority="14" operator="lessThan">
      <formula>0</formula>
    </cfRule>
  </conditionalFormatting>
  <conditionalFormatting sqref="F69:F105">
    <cfRule type="cellIs" dxfId="12" priority="13" operator="lessThan">
      <formula>0</formula>
    </cfRule>
  </conditionalFormatting>
  <conditionalFormatting sqref="S23:S28">
    <cfRule type="cellIs" dxfId="11" priority="12" operator="lessThan">
      <formula>0</formula>
    </cfRule>
  </conditionalFormatting>
  <conditionalFormatting sqref="S61">
    <cfRule type="cellIs" dxfId="10" priority="11" operator="lessThan">
      <formula>0</formula>
    </cfRule>
  </conditionalFormatting>
  <conditionalFormatting sqref="S63:S67">
    <cfRule type="cellIs" dxfId="9" priority="10" operator="lessThan">
      <formula>0</formula>
    </cfRule>
  </conditionalFormatting>
  <conditionalFormatting sqref="S69:S105">
    <cfRule type="cellIs" dxfId="8" priority="9" operator="lessThan">
      <formula>0</formula>
    </cfRule>
  </conditionalFormatting>
  <conditionalFormatting sqref="V65:V67">
    <cfRule type="cellIs" dxfId="7" priority="8" operator="lessThan">
      <formula>0</formula>
    </cfRule>
  </conditionalFormatting>
  <conditionalFormatting sqref="H23:H28">
    <cfRule type="cellIs" dxfId="6" priority="7" operator="lessThan">
      <formula>0</formula>
    </cfRule>
  </conditionalFormatting>
  <conditionalFormatting sqref="H63:H67">
    <cfRule type="cellIs" dxfId="5" priority="6" operator="lessThan">
      <formula>0</formula>
    </cfRule>
  </conditionalFormatting>
  <conditionalFormatting sqref="H69:H105">
    <cfRule type="cellIs" dxfId="4" priority="5" operator="lessThan">
      <formula>0</formula>
    </cfRule>
  </conditionalFormatting>
  <conditionalFormatting sqref="V42">
    <cfRule type="cellIs" dxfId="3" priority="4" operator="lessThan">
      <formula>0</formula>
    </cfRule>
  </conditionalFormatting>
  <conditionalFormatting sqref="V64">
    <cfRule type="cellIs" dxfId="2" priority="3" operator="lessThan">
      <formula>0</formula>
    </cfRule>
  </conditionalFormatting>
  <conditionalFormatting sqref="V47">
    <cfRule type="cellIs" dxfId="1" priority="2" operator="lessThan">
      <formula>0</formula>
    </cfRule>
  </conditionalFormatting>
  <conditionalFormatting sqref="V63">
    <cfRule type="cellIs" dxfId="0" priority="1" operator="lessThan">
      <formula>0</formula>
    </cfRule>
  </conditionalFormatting>
  <pageMargins left="0.39370078740157483" right="0" top="0" bottom="0" header="0" footer="0"/>
  <pageSetup paperSize="8" scale="27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УЗИ _ССС</vt:lpstr>
      <vt:lpstr>'УЗИ _ССС'!Область_печати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2023-03-15T06:17:49Z</dcterms:created>
  <dcterms:modified xsi:type="dcterms:W3CDTF">2023-03-15T06:19:12Z</dcterms:modified>
</cp:coreProperties>
</file>